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88" windowWidth="14796" windowHeight="6408" activeTab="3"/>
  </bookViews>
  <sheets>
    <sheet name="Інструкція" sheetId="1" r:id="rId1"/>
    <sheet name="20__" sheetId="5" r:id="rId2"/>
    <sheet name="Прогноз викидів (дані 20__)" sheetId="3" r:id="rId3"/>
    <sheet name="Обробка даних - Пр.Газ" sheetId="4" r:id="rId4"/>
    <sheet name="Обробка даних - Біомаса" sheetId="8" r:id="rId5"/>
    <sheet name="Лист2" sheetId="7" r:id="rId6"/>
  </sheets>
  <externalReferences>
    <externalReference r:id="rId7"/>
  </externalReferences>
  <definedNames>
    <definedName name="EF" localSheetId="1">#REF!</definedName>
    <definedName name="EF" localSheetId="4">#REF!</definedName>
    <definedName name="EF">#REF!</definedName>
    <definedName name="EF_FuelOil">[1]Коэффициенты!$C$6</definedName>
    <definedName name="kcal__GJ" localSheetId="1">'20__'!$K$1</definedName>
    <definedName name="kcal__GJ">'Прогноз викидів (дані 20__)'!$K$1</definedName>
    <definedName name="kcal__kJ" localSheetId="1">#REF!</definedName>
    <definedName name="kcal__kJ" localSheetId="4">#REF!</definedName>
    <definedName name="kcal__kJ">#REF!</definedName>
    <definedName name="kcal_kJ" localSheetId="1">#REF!</definedName>
    <definedName name="kcal_kJ" localSheetId="4">#REF!</definedName>
    <definedName name="kcal_kJ">#REF!</definedName>
    <definedName name="OF_FuelOil">[1]Коэффициенты!$D$6</definedName>
    <definedName name="КВ_2017" localSheetId="1">#REF!</definedName>
    <definedName name="КВ_2017" localSheetId="4">#REF!</definedName>
    <definedName name="КВ_2017">#REF!</definedName>
    <definedName name="НТЗ" localSheetId="1">#REF!</definedName>
    <definedName name="НТЗ" localSheetId="4">#REF!</definedName>
    <definedName name="НТЗ">#REF!</definedName>
    <definedName name="НТЗ_2017" localSheetId="1">#REF!</definedName>
    <definedName name="НТЗ_2017" localSheetId="4">#REF!</definedName>
    <definedName name="НТЗ_2017">#REF!</definedName>
  </definedNames>
  <calcPr calcId="145621" iterateDelta="1E-4"/>
  <customWorkbookViews>
    <customWorkbookView name="Владимир - Личное представление" guid="{30409B51-9DA7-41B4-B0A6-B49414F2911F}" mergeInterval="0" personalView="1" maximized="1" windowWidth="1831" windowHeight="828" activeSheetId="3"/>
    <customWorkbookView name="Vlad - Personal View" guid="{9D5DCBEE-278F-4B28-945C-87233D491BC8}" mergeInterval="0" personalView="1" maximized="1" xWindow="1" yWindow="1" windowWidth="1362" windowHeight="548" activeSheetId="1"/>
  </customWorkbookViews>
</workbook>
</file>

<file path=xl/calcChain.xml><?xml version="1.0" encoding="utf-8"?>
<calcChain xmlns="http://schemas.openxmlformats.org/spreadsheetml/2006/main">
  <c r="J25" i="5" l="1"/>
  <c r="K1" i="5" l="1"/>
  <c r="H25" i="5" l="1"/>
  <c r="H4" i="5" s="1"/>
  <c r="E21" i="5" l="1"/>
  <c r="C21" i="5"/>
  <c r="E20" i="5"/>
  <c r="J20" i="5" l="1"/>
  <c r="H20" i="5"/>
  <c r="E9" i="5"/>
  <c r="E10" i="5"/>
  <c r="E11" i="5"/>
  <c r="E12" i="5"/>
  <c r="E13" i="5"/>
  <c r="E14" i="5"/>
  <c r="E15" i="5"/>
  <c r="E16" i="5"/>
  <c r="E17" i="5"/>
  <c r="E18" i="5"/>
  <c r="E19" i="5"/>
  <c r="K1" i="3"/>
  <c r="J12" i="5" l="1"/>
  <c r="J17" i="5"/>
  <c r="J13" i="5"/>
  <c r="J9" i="5"/>
  <c r="J16" i="5"/>
  <c r="J19" i="5"/>
  <c r="J15" i="5"/>
  <c r="J11" i="5"/>
  <c r="J18" i="5"/>
  <c r="J14" i="5"/>
  <c r="J10" i="5"/>
  <c r="H16" i="5"/>
  <c r="H12" i="5"/>
  <c r="H19" i="5"/>
  <c r="H15" i="5"/>
  <c r="H11" i="5"/>
  <c r="H18" i="5"/>
  <c r="H14" i="5"/>
  <c r="H10" i="5"/>
  <c r="H17" i="5"/>
  <c r="H13" i="5"/>
  <c r="H9" i="5"/>
  <c r="E21" i="3"/>
  <c r="E14" i="3"/>
  <c r="E13" i="3"/>
  <c r="E20" i="3"/>
  <c r="E16" i="3"/>
  <c r="E12" i="3"/>
  <c r="E22" i="3"/>
  <c r="E19" i="3"/>
  <c r="E15" i="3"/>
  <c r="E11" i="3"/>
  <c r="E17" i="3"/>
  <c r="E10" i="3"/>
  <c r="E18" i="3"/>
  <c r="J21" i="5" l="1"/>
  <c r="H21" i="5"/>
  <c r="K11" i="3"/>
  <c r="K20" i="3"/>
  <c r="K16" i="3"/>
  <c r="K21" i="3"/>
  <c r="K17" i="3"/>
  <c r="J18" i="3"/>
  <c r="K14" i="3"/>
  <c r="K19" i="3"/>
  <c r="K15" i="3"/>
  <c r="C22" i="3"/>
  <c r="J10" i="3"/>
  <c r="J15" i="3"/>
  <c r="K18" i="3"/>
  <c r="J21" i="3"/>
  <c r="H3" i="5" l="1"/>
  <c r="H14" i="3"/>
  <c r="J14" i="3"/>
  <c r="H20" i="3"/>
  <c r="J17" i="3"/>
  <c r="J11" i="3"/>
  <c r="H21" i="3"/>
  <c r="H18" i="3"/>
  <c r="H12" i="3"/>
  <c r="H13" i="3"/>
  <c r="H15" i="3"/>
  <c r="K13" i="3"/>
  <c r="H17" i="3"/>
  <c r="J13" i="3"/>
  <c r="J12" i="3"/>
  <c r="H11" i="3"/>
  <c r="H19" i="3"/>
  <c r="H16" i="3"/>
  <c r="K12" i="3"/>
  <c r="J19" i="3"/>
  <c r="J16" i="3"/>
  <c r="J20" i="3"/>
  <c r="K10" i="3" l="1"/>
  <c r="K22" i="3" s="1"/>
  <c r="H4" i="3" s="1"/>
  <c r="H10" i="3"/>
  <c r="H22" i="3" s="1"/>
  <c r="J22" i="3"/>
  <c r="H3" i="3" l="1"/>
  <c r="K23" i="3"/>
  <c r="J23" i="3"/>
</calcChain>
</file>

<file path=xl/sharedStrings.xml><?xml version="1.0" encoding="utf-8"?>
<sst xmlns="http://schemas.openxmlformats.org/spreadsheetml/2006/main" count="180" uniqueCount="116">
  <si>
    <t>kcal-&gt;kJ</t>
  </si>
  <si>
    <r>
      <t>Коефіцієнт викидів, 
т CO</t>
    </r>
    <r>
      <rPr>
        <b/>
        <i/>
        <vertAlign val="subscript"/>
        <sz val="12"/>
        <color indexed="8"/>
        <rFont val="Arial"/>
        <family val="2"/>
        <charset val="204"/>
      </rPr>
      <t>2</t>
    </r>
    <r>
      <rPr>
        <b/>
        <i/>
        <sz val="12"/>
        <color indexed="8"/>
        <rFont val="Arial"/>
        <family val="2"/>
        <charset val="204"/>
      </rPr>
      <t xml:space="preserve"> / ТДж</t>
    </r>
  </si>
  <si>
    <r>
      <t>Результати розрахунку викидів CO</t>
    </r>
    <r>
      <rPr>
        <b/>
        <i/>
        <vertAlign val="subscript"/>
        <sz val="14"/>
        <color indexed="8"/>
        <rFont val="Arial"/>
        <family val="2"/>
        <charset val="204"/>
      </rPr>
      <t>2</t>
    </r>
    <r>
      <rPr>
        <b/>
        <i/>
        <sz val="14"/>
        <color indexed="8"/>
        <rFont val="Arial"/>
        <family val="2"/>
        <charset val="204"/>
      </rPr>
      <t xml:space="preserve"> </t>
    </r>
  </si>
  <si>
    <t>Звітний рік</t>
  </si>
  <si>
    <r>
      <t>Усього викиди CO</t>
    </r>
    <r>
      <rPr>
        <b/>
        <i/>
        <vertAlign val="subscript"/>
        <sz val="14"/>
        <rFont val="Arial"/>
        <family val="2"/>
        <charset val="204"/>
      </rPr>
      <t>2</t>
    </r>
    <r>
      <rPr>
        <b/>
        <i/>
        <sz val="14"/>
        <rFont val="Arial"/>
        <family val="2"/>
        <charset val="204"/>
      </rPr>
      <t xml:space="preserve">,  т </t>
    </r>
  </si>
  <si>
    <t>Місяць</t>
  </si>
  <si>
    <r>
      <t xml:space="preserve">Споживання </t>
    </r>
    <r>
      <rPr>
        <b/>
        <i/>
        <sz val="12"/>
        <color indexed="8"/>
        <rFont val="Arial"/>
        <family val="2"/>
        <charset val="204"/>
      </rPr>
      <t>природного газу, 
тис. м</t>
    </r>
    <r>
      <rPr>
        <b/>
        <i/>
        <vertAlign val="superscript"/>
        <sz val="12"/>
        <color indexed="8"/>
        <rFont val="Arial"/>
        <family val="2"/>
        <charset val="204"/>
      </rPr>
      <t>3</t>
    </r>
  </si>
  <si>
    <r>
      <t>НТЗ,
 ккал/м</t>
    </r>
    <r>
      <rPr>
        <b/>
        <i/>
        <vertAlign val="superscript"/>
        <sz val="12"/>
        <color indexed="8"/>
        <rFont val="Arial"/>
        <family val="2"/>
        <charset val="204"/>
      </rPr>
      <t>3</t>
    </r>
  </si>
  <si>
    <r>
      <t>НТЗ, 
ГДж/тис. м</t>
    </r>
    <r>
      <rPr>
        <b/>
        <i/>
        <vertAlign val="superscript"/>
        <sz val="12"/>
        <color indexed="8"/>
        <rFont val="Arial"/>
        <family val="2"/>
        <charset val="204"/>
      </rPr>
      <t>3</t>
    </r>
  </si>
  <si>
    <t>Коефіцієнт окислення</t>
  </si>
  <si>
    <r>
      <t>Викиди СО</t>
    </r>
    <r>
      <rPr>
        <b/>
        <i/>
        <vertAlign val="subscript"/>
        <sz val="12"/>
        <color indexed="8"/>
        <rFont val="Arial"/>
        <family val="2"/>
        <charset val="204"/>
      </rPr>
      <t>2</t>
    </r>
    <r>
      <rPr>
        <b/>
        <i/>
        <sz val="12"/>
        <color indexed="8"/>
        <rFont val="Arial"/>
        <family val="2"/>
        <charset val="204"/>
      </rPr>
      <t>, 
т</t>
    </r>
  </si>
  <si>
    <t>Оцінка середньозваженного НТЗ за рік</t>
  </si>
  <si>
    <t>Січень</t>
  </si>
  <si>
    <t>Лютий</t>
  </si>
  <si>
    <t>Березень</t>
  </si>
  <si>
    <t>Квітень</t>
  </si>
  <si>
    <t>Травень</t>
  </si>
  <si>
    <t>Червень</t>
  </si>
  <si>
    <t>Липень</t>
  </si>
  <si>
    <t>Серпень</t>
  </si>
  <si>
    <t>Вересень</t>
  </si>
  <si>
    <t>Жовтень</t>
  </si>
  <si>
    <t>Листопад</t>
  </si>
  <si>
    <t>Грудень</t>
  </si>
  <si>
    <t>ТДж</t>
  </si>
  <si>
    <t xml:space="preserve">Усього за рік
</t>
  </si>
  <si>
    <t>-</t>
  </si>
  <si>
    <t>Природний газ</t>
  </si>
  <si>
    <t>Запис у файлі МЗВ</t>
  </si>
  <si>
    <t>до 10 січня</t>
  </si>
  <si>
    <t>КВ, НТЗ, КО</t>
  </si>
  <si>
    <t>до 15 січня</t>
  </si>
  <si>
    <t>Консервативне значення</t>
  </si>
  <si>
    <t xml:space="preserve">                       Енергія -&gt;</t>
  </si>
  <si>
    <t>Як використовувати цей приклад розрахунку викидів ПГ:</t>
  </si>
  <si>
    <t>Рекомендується, щоб оператори перед заповненням ознайомились та проаналізували приклад розрахунку від початку і до кінця.</t>
  </si>
  <si>
    <t xml:space="preserve"> - поля, в які потрібно ввести вихідні дані (обов'язкові)</t>
  </si>
  <si>
    <t xml:space="preserve"> - поля, в яких здійснюється розрахунок (не змінювати без потреби)</t>
  </si>
  <si>
    <r>
      <t>"</t>
    </r>
    <r>
      <rPr>
        <sz val="10"/>
        <rFont val="Arial"/>
        <family val="2"/>
        <charset val="204"/>
      </rPr>
      <t>Потік даних - Пр.Газ</t>
    </r>
    <r>
      <rPr>
        <sz val="10"/>
        <color indexed="62"/>
        <rFont val="Arial"/>
        <family val="2"/>
      </rPr>
      <t>" - приклад схеми потоків даних для матеріального потоку – природний газ</t>
    </r>
  </si>
  <si>
    <t>Приклад включає наступні робочі листи:</t>
  </si>
  <si>
    <t>Лабораторний</t>
  </si>
  <si>
    <t>аналіз</t>
  </si>
  <si>
    <t xml:space="preserve"> </t>
  </si>
  <si>
    <t>Кольорові позначки</t>
  </si>
  <si>
    <t>Викиди CO2 від спалювання природного газу  від установок "Котельня  Ххх"</t>
  </si>
  <si>
    <t>ГДж</t>
  </si>
  <si>
    <t>Енергетичний еквівалент</t>
  </si>
  <si>
    <t>ПІДПРИЄМСТВО «Ххх», Котельня Ххх</t>
  </si>
  <si>
    <t xml:space="preserve">Заступник відповідального з МЗВ </t>
  </si>
  <si>
    <t>Заступник відповідального з МЗВ</t>
  </si>
  <si>
    <t>Період</t>
  </si>
  <si>
    <t>НТЗ,
ккал/кг</t>
  </si>
  <si>
    <t>НТЗ, ГДж/т</t>
  </si>
  <si>
    <r>
      <t>Коефіцієнт викидів, 
т CO</t>
    </r>
    <r>
      <rPr>
        <b/>
        <i/>
        <vertAlign val="subscript"/>
        <sz val="12"/>
        <color theme="1"/>
        <rFont val="Arial"/>
        <family val="2"/>
        <charset val="204"/>
      </rPr>
      <t>2</t>
    </r>
    <r>
      <rPr>
        <b/>
        <i/>
        <sz val="12"/>
        <color theme="1"/>
        <rFont val="Arial"/>
        <family val="2"/>
        <charset val="204"/>
      </rPr>
      <t xml:space="preserve"> / ТДж</t>
    </r>
  </si>
  <si>
    <r>
      <t>Викиди СО</t>
    </r>
    <r>
      <rPr>
        <b/>
        <i/>
        <vertAlign val="subscript"/>
        <sz val="12"/>
        <color rgb="FF000000"/>
        <rFont val="Arial"/>
        <family val="2"/>
        <charset val="204"/>
      </rPr>
      <t>2</t>
    </r>
    <r>
      <rPr>
        <b/>
        <i/>
        <sz val="12"/>
        <color rgb="FF000000"/>
        <rFont val="Arial"/>
        <family val="2"/>
        <charset val="204"/>
      </rPr>
      <t>, 
т</t>
    </r>
  </si>
  <si>
    <t>Усього за рік</t>
  </si>
  <si>
    <r>
      <t>Викиди CO</t>
    </r>
    <r>
      <rPr>
        <b/>
        <vertAlign val="subscript"/>
        <sz val="14"/>
        <rFont val="Arial"/>
        <family val="2"/>
        <charset val="204"/>
      </rPr>
      <t>2</t>
    </r>
    <r>
      <rPr>
        <b/>
        <sz val="14"/>
        <rFont val="Arial"/>
        <family val="2"/>
        <charset val="204"/>
      </rPr>
      <t xml:space="preserve"> від спалювання природного газу, т</t>
    </r>
  </si>
  <si>
    <t>Енергетичний еквівалент, ТДж</t>
  </si>
  <si>
    <r>
      <t>Викиди CO</t>
    </r>
    <r>
      <rPr>
        <b/>
        <i/>
        <vertAlign val="subscript"/>
        <sz val="12"/>
        <rFont val="Arial"/>
        <family val="2"/>
        <charset val="204"/>
      </rPr>
      <t>2</t>
    </r>
    <r>
      <rPr>
        <b/>
        <i/>
        <sz val="12"/>
        <rFont val="Arial"/>
        <family val="2"/>
        <charset val="204"/>
      </rPr>
      <t xml:space="preserve"> від спалювання біомаси</t>
    </r>
  </si>
  <si>
    <r>
      <t xml:space="preserve">Споживання </t>
    </r>
    <r>
      <rPr>
        <b/>
        <i/>
        <sz val="12"/>
        <color theme="1"/>
        <rFont val="Arial"/>
        <family val="2"/>
        <charset val="204"/>
      </rPr>
      <t>біомаси, т</t>
    </r>
  </si>
  <si>
    <r>
      <t>Викиди CO</t>
    </r>
    <r>
      <rPr>
        <b/>
        <vertAlign val="subscript"/>
        <sz val="14"/>
        <rFont val="Arial"/>
        <family val="2"/>
        <charset val="204"/>
      </rPr>
      <t>2</t>
    </r>
    <r>
      <rPr>
        <b/>
        <sz val="14"/>
        <rFont val="Arial"/>
        <family val="2"/>
        <charset val="204"/>
      </rPr>
      <t xml:space="preserve"> від спалювання біомаси, т</t>
    </r>
  </si>
  <si>
    <t>Енергетичний еквівалент (ТДж)</t>
  </si>
  <si>
    <r>
      <rPr>
        <b/>
        <sz val="12"/>
        <color rgb="FF000000"/>
        <rFont val="Calibri"/>
        <family val="2"/>
        <charset val="204"/>
        <scheme val="minor"/>
      </rPr>
      <t>НТЗ</t>
    </r>
    <r>
      <rPr>
        <sz val="12"/>
        <color rgb="FF000000"/>
        <rFont val="Calibri"/>
        <family val="2"/>
        <charset val="204"/>
        <scheme val="minor"/>
      </rPr>
      <t xml:space="preserve"> для біомаси</t>
    </r>
  </si>
  <si>
    <t>Гкал</t>
  </si>
  <si>
    <r>
      <t xml:space="preserve">Біомаса </t>
    </r>
    <r>
      <rPr>
        <b/>
        <i/>
        <sz val="14"/>
        <color theme="1"/>
        <rFont val="Calibri"/>
        <family val="2"/>
        <charset val="204"/>
        <scheme val="minor"/>
      </rPr>
      <t>винятково</t>
    </r>
  </si>
  <si>
    <r>
      <rPr>
        <b/>
        <i/>
        <sz val="12"/>
        <color rgb="FF000000"/>
        <rFont val="Calibri"/>
        <family val="2"/>
        <charset val="204"/>
        <scheme val="minor"/>
      </rPr>
      <t>НТЗ</t>
    </r>
    <r>
      <rPr>
        <sz val="12"/>
        <color rgb="FF000000"/>
        <rFont val="Calibri"/>
        <family val="2"/>
        <charset val="204"/>
        <scheme val="minor"/>
      </rPr>
      <t xml:space="preserve"> для біомаси</t>
    </r>
  </si>
  <si>
    <t>Розрахунок енергетичного еквіваленту
відходів деревини</t>
  </si>
  <si>
    <r>
      <rPr>
        <b/>
        <i/>
        <sz val="12"/>
        <color rgb="FF000000"/>
        <rFont val="Calibri"/>
        <family val="2"/>
        <charset val="204"/>
        <scheme val="minor"/>
      </rPr>
      <t>ДД</t>
    </r>
    <r>
      <rPr>
        <sz val="12"/>
        <color rgb="FF000000"/>
        <rFont val="Calibri"/>
        <family val="2"/>
        <charset val="204"/>
        <scheme val="minor"/>
      </rPr>
      <t xml:space="preserve">, </t>
    </r>
    <r>
      <rPr>
        <b/>
        <i/>
        <sz val="12"/>
        <color rgb="FF000000"/>
        <rFont val="Calibri"/>
        <family val="2"/>
        <charset val="204"/>
        <scheme val="minor"/>
      </rPr>
      <t>НТЗ</t>
    </r>
    <r>
      <rPr>
        <sz val="12"/>
        <color rgb="FF000000"/>
        <rFont val="Calibri"/>
        <family val="2"/>
        <charset val="204"/>
        <scheme val="minor"/>
      </rPr>
      <t xml:space="preserve">, </t>
    </r>
    <r>
      <rPr>
        <b/>
        <i/>
        <sz val="12"/>
        <color rgb="FF000000"/>
        <rFont val="Calibri"/>
        <family val="2"/>
        <charset val="204"/>
        <scheme val="minor"/>
      </rPr>
      <t>Енергетичний еквівалент</t>
    </r>
    <r>
      <rPr>
        <sz val="12"/>
        <color rgb="FF000000"/>
        <rFont val="Calibri"/>
        <family val="2"/>
        <charset val="204"/>
        <scheme val="minor"/>
      </rPr>
      <t xml:space="preserve">
спожитих відходів деревини за звітній період</t>
    </r>
  </si>
  <si>
    <t>20__</t>
  </si>
  <si>
    <t>Цей приклад був розроблений для допомоги операторам для застосування методики на основі розрахунку на установці.</t>
  </si>
  <si>
    <r>
      <rPr>
        <sz val="10"/>
        <rFont val="Arial"/>
        <family val="2"/>
        <charset val="204"/>
      </rPr>
      <t>"</t>
    </r>
    <r>
      <rPr>
        <b/>
        <i/>
        <sz val="10"/>
        <rFont val="Arial"/>
        <family val="2"/>
        <charset val="204"/>
      </rPr>
      <t>Прогноз викидів (дані 20__)</t>
    </r>
    <r>
      <rPr>
        <sz val="10"/>
        <rFont val="Arial"/>
        <family val="2"/>
        <charset val="204"/>
      </rPr>
      <t>"</t>
    </r>
    <r>
      <rPr>
        <sz val="10"/>
        <color indexed="62"/>
        <rFont val="Arial"/>
        <family val="2"/>
      </rPr>
      <t xml:space="preserve"> - застосовується оператором для розробки першої версії плану моніторингу та подачі ПМ для затвердження до Міндовкілля. Головна ціль зробити оцінку викидів ПГ від установки для визначення категорії установки та матеріальних потоків. Рекомендується розрахунок зробити на основі останніх доступних вихідних даних до початку першого звітного періоду.</t>
    </r>
  </si>
  <si>
    <r>
      <t>"</t>
    </r>
    <r>
      <rPr>
        <b/>
        <i/>
        <sz val="10"/>
        <rFont val="Arial"/>
        <family val="2"/>
        <charset val="204"/>
      </rPr>
      <t>20__</t>
    </r>
    <r>
      <rPr>
        <sz val="10"/>
        <color indexed="62"/>
        <rFont val="Arial"/>
        <family val="2"/>
      </rPr>
      <t>" - застосовується оператором для розрахунку викидів ПГ першого звітного періоду. Після  перейменування відповідно звітного року в подальшому оператор використовує копії цього робочого листа для наступних звітних періодів.</t>
    </r>
  </si>
  <si>
    <t>ЗАСТЕРЕЖЕННЯ ЩОДО  ВІДПОВІДАЛЬНОСТІ: Всі формули були розроблені ретельно і ґрунтовно. Тим не менш, помилки не можуть бути повністю виключені.
Ні автори цього файлу, ні Міндовкілля не може нести відповідальність за можливі збитки, пов'язані з неправильним або помилковими результатами.
На користувача даного файлу  (тобто на оператора установки) покладається  повна відповідальність за коректність (правильність)  усіх даних, переданих (прозвітованих) до Міндовкілля.</t>
  </si>
  <si>
    <t>Матеріальний потік</t>
  </si>
  <si>
    <t>Неперервний вимір</t>
  </si>
  <si>
    <t>щомісяця</t>
  </si>
  <si>
    <r>
      <rPr>
        <b/>
        <i/>
        <sz val="12"/>
        <color rgb="FF000000"/>
        <rFont val="Calibri"/>
        <family val="2"/>
        <charset val="204"/>
        <scheme val="minor"/>
      </rPr>
      <t>ДД</t>
    </r>
    <r>
      <rPr>
        <sz val="12"/>
        <color rgb="FF000000"/>
        <rFont val="Calibri"/>
        <family val="2"/>
        <charset val="204"/>
        <scheme val="minor"/>
      </rPr>
      <t xml:space="preserve"> - обсяг природного газу </t>
    </r>
  </si>
  <si>
    <t>ЗВТ01, ЗВТ02, ЗВТ03</t>
  </si>
  <si>
    <r>
      <t xml:space="preserve">Запис </t>
    </r>
    <r>
      <rPr>
        <b/>
        <i/>
        <sz val="12"/>
        <color rgb="FF000000"/>
        <rFont val="Calibri"/>
        <family val="2"/>
        <charset val="204"/>
        <scheme val="minor"/>
      </rPr>
      <t>ДД</t>
    </r>
    <r>
      <rPr>
        <sz val="12"/>
        <color rgb="FF000000"/>
        <rFont val="Calibri"/>
        <family val="2"/>
        <charset val="204"/>
        <scheme val="minor"/>
      </rPr>
      <t xml:space="preserve"> до файлу МЗВ</t>
    </r>
  </si>
  <si>
    <r>
      <t xml:space="preserve">Накопичуваний обсяг  </t>
    </r>
    <r>
      <rPr>
        <b/>
        <i/>
        <sz val="12"/>
        <color rgb="FF000000"/>
        <rFont val="Calibri"/>
        <family val="2"/>
        <charset val="204"/>
        <scheme val="minor"/>
      </rPr>
      <t>(ДД)</t>
    </r>
    <r>
      <rPr>
        <sz val="12"/>
        <color rgb="FF000000"/>
        <rFont val="Calibri"/>
        <family val="2"/>
        <charset val="204"/>
        <scheme val="minor"/>
      </rPr>
      <t xml:space="preserve"> споживання природного газу за рік</t>
    </r>
  </si>
  <si>
    <t>дані від постачальника</t>
  </si>
  <si>
    <r>
      <t xml:space="preserve">Запис </t>
    </r>
    <r>
      <rPr>
        <b/>
        <i/>
        <sz val="12"/>
        <color rgb="FF000000"/>
        <rFont val="Calibri"/>
        <family val="2"/>
        <charset val="204"/>
        <scheme val="minor"/>
      </rPr>
      <t>НТЗ</t>
    </r>
    <r>
      <rPr>
        <sz val="12"/>
        <color rgb="FF000000"/>
        <rFont val="Calibri"/>
        <family val="2"/>
        <charset val="204"/>
        <scheme val="minor"/>
      </rPr>
      <t xml:space="preserve"> до файлу МЗВ</t>
    </r>
  </si>
  <si>
    <r>
      <rPr>
        <b/>
        <i/>
        <sz val="12"/>
        <color rgb="FF000000"/>
        <rFont val="Calibri"/>
        <family val="2"/>
        <charset val="204"/>
        <scheme val="minor"/>
      </rPr>
      <t>НТЗ</t>
    </r>
    <r>
      <rPr>
        <sz val="12"/>
        <color rgb="FF000000"/>
        <rFont val="Calibri"/>
        <family val="2"/>
        <charset val="204"/>
        <scheme val="minor"/>
      </rPr>
      <t xml:space="preserve"> для природного газу</t>
    </r>
  </si>
  <si>
    <r>
      <rPr>
        <b/>
        <i/>
        <sz val="12"/>
        <color rgb="FF000000"/>
        <rFont val="Calibri"/>
        <family val="2"/>
        <charset val="204"/>
        <scheme val="minor"/>
      </rPr>
      <t>КВ</t>
    </r>
    <r>
      <rPr>
        <sz val="12"/>
        <color rgb="FF000000"/>
        <rFont val="Calibri"/>
        <family val="2"/>
        <charset val="204"/>
        <scheme val="minor"/>
      </rPr>
      <t xml:space="preserve"> для природного газу</t>
    </r>
  </si>
  <si>
    <r>
      <rPr>
        <b/>
        <i/>
        <sz val="12"/>
        <color rgb="FF000000"/>
        <rFont val="Calibri"/>
        <family val="2"/>
        <charset val="204"/>
        <scheme val="minor"/>
      </rPr>
      <t>КО</t>
    </r>
    <r>
      <rPr>
        <sz val="12"/>
        <color rgb="FF000000"/>
        <rFont val="Calibri"/>
        <family val="2"/>
        <charset val="204"/>
        <scheme val="minor"/>
      </rPr>
      <t xml:space="preserve"> для природного газу</t>
    </r>
  </si>
  <si>
    <r>
      <rPr>
        <b/>
        <i/>
        <sz val="12"/>
        <color rgb="FF000000"/>
        <rFont val="Calibri"/>
        <family val="2"/>
        <charset val="204"/>
        <scheme val="minor"/>
      </rPr>
      <t>ДД</t>
    </r>
    <r>
      <rPr>
        <sz val="12"/>
        <color rgb="FF000000"/>
        <rFont val="Calibri"/>
        <family val="2"/>
        <charset val="204"/>
        <scheme val="minor"/>
      </rPr>
      <t xml:space="preserve"> - споживання природного газу за рік</t>
    </r>
  </si>
  <si>
    <t>файл МЗВ</t>
  </si>
  <si>
    <r>
      <rPr>
        <b/>
        <i/>
        <sz val="12"/>
        <color rgb="FF000000"/>
        <rFont val="Calibri"/>
        <family val="2"/>
        <charset val="204"/>
        <scheme val="minor"/>
      </rPr>
      <t>НТЗ</t>
    </r>
    <r>
      <rPr>
        <sz val="12"/>
        <color rgb="FF000000"/>
        <rFont val="Calibri"/>
        <family val="2"/>
        <charset val="204"/>
        <scheme val="minor"/>
      </rPr>
      <t xml:space="preserve"> для природного газу </t>
    </r>
  </si>
  <si>
    <r>
      <t xml:space="preserve">Запис </t>
    </r>
    <r>
      <rPr>
        <b/>
        <i/>
        <sz val="12"/>
        <color rgb="FF000000"/>
        <rFont val="Calibri"/>
        <family val="2"/>
        <charset val="204"/>
        <scheme val="minor"/>
      </rPr>
      <t>КВ</t>
    </r>
    <r>
      <rPr>
        <sz val="12"/>
        <color rgb="FF000000"/>
        <rFont val="Calibri"/>
        <family val="2"/>
        <charset val="204"/>
        <scheme val="minor"/>
      </rPr>
      <t xml:space="preserve"> до файлу МЗВ</t>
    </r>
  </si>
  <si>
    <t xml:space="preserve">Запис у файлі МЗВ </t>
  </si>
  <si>
    <t>та звіті оператора</t>
  </si>
  <si>
    <r>
      <rPr>
        <b/>
        <i/>
        <sz val="12"/>
        <color rgb="FF000000"/>
        <rFont val="Calibri"/>
        <family val="2"/>
        <charset val="204"/>
        <scheme val="minor"/>
      </rPr>
      <t>КО</t>
    </r>
    <r>
      <rPr>
        <sz val="12"/>
        <color rgb="FF000000"/>
        <rFont val="Calibri"/>
        <family val="2"/>
        <charset val="204"/>
        <scheme val="minor"/>
      </rPr>
      <t xml:space="preserve">  для природного газу</t>
    </r>
  </si>
  <si>
    <r>
      <t xml:space="preserve">Запис </t>
    </r>
    <r>
      <rPr>
        <b/>
        <i/>
        <sz val="12"/>
        <color rgb="FF000000"/>
        <rFont val="Calibri"/>
        <family val="2"/>
        <charset val="204"/>
        <scheme val="minor"/>
      </rPr>
      <t>КО</t>
    </r>
    <r>
      <rPr>
        <sz val="12"/>
        <color rgb="FF000000"/>
        <rFont val="Calibri"/>
        <family val="2"/>
        <charset val="204"/>
        <scheme val="minor"/>
      </rPr>
      <t xml:space="preserve"> для газу до файлу МЗВ</t>
    </r>
  </si>
  <si>
    <t>пункт 41 ПМЗ</t>
  </si>
  <si>
    <t xml:space="preserve">або данні Міндовкілля </t>
  </si>
  <si>
    <t>Національний кадастр</t>
  </si>
  <si>
    <r>
      <t xml:space="preserve">Запис </t>
    </r>
    <r>
      <rPr>
        <b/>
        <i/>
        <sz val="12"/>
        <color rgb="FF000000"/>
        <rFont val="Calibri"/>
        <family val="2"/>
        <charset val="204"/>
        <scheme val="minor"/>
      </rPr>
      <t xml:space="preserve">КВ </t>
    </r>
    <r>
      <rPr>
        <sz val="12"/>
        <color rgb="FF000000"/>
        <rFont val="Calibri"/>
        <family val="2"/>
        <charset val="204"/>
        <scheme val="minor"/>
      </rPr>
      <t>до файлу МЗВ</t>
    </r>
  </si>
  <si>
    <r>
      <t xml:space="preserve">Середньозважене </t>
    </r>
    <r>
      <rPr>
        <b/>
        <i/>
        <sz val="12"/>
        <color rgb="FF000000"/>
        <rFont val="Calibri"/>
        <family val="2"/>
        <charset val="204"/>
        <scheme val="minor"/>
      </rPr>
      <t>НТЗ</t>
    </r>
    <r>
      <rPr>
        <sz val="12"/>
        <color rgb="FF000000"/>
        <rFont val="Calibri"/>
        <family val="2"/>
        <charset val="204"/>
        <scheme val="minor"/>
      </rPr>
      <t xml:space="preserve"> для природного газу</t>
    </r>
  </si>
  <si>
    <r>
      <rPr>
        <b/>
        <i/>
        <sz val="12"/>
        <color rgb="FF000000"/>
        <rFont val="Calibri"/>
        <family val="2"/>
        <charset val="204"/>
        <scheme val="minor"/>
      </rPr>
      <t>КВ</t>
    </r>
    <r>
      <rPr>
        <sz val="12"/>
        <color rgb="FF000000"/>
        <rFont val="Calibri"/>
        <family val="2"/>
        <charset val="204"/>
        <scheme val="minor"/>
      </rPr>
      <t xml:space="preserve">  для природного газу</t>
    </r>
  </si>
  <si>
    <t>за місяць</t>
  </si>
  <si>
    <t>Приклад (Рівень точності - 2а) - КВ для випадку: Національний кадастр (ДІ03) або надані Міндовкілля</t>
  </si>
  <si>
    <t>Приклад (Рівень точності - 3) - КВ для випадку коли вміст вуглецю в природному газі визначається лабораторним аналізом</t>
  </si>
  <si>
    <r>
      <rPr>
        <b/>
        <i/>
        <sz val="12"/>
        <color rgb="FF000000"/>
        <rFont val="Calibri"/>
        <family val="2"/>
        <charset val="204"/>
        <scheme val="minor"/>
      </rPr>
      <t>Викиди СО</t>
    </r>
    <r>
      <rPr>
        <b/>
        <i/>
        <vertAlign val="subscript"/>
        <sz val="12"/>
        <color rgb="FF000000"/>
        <rFont val="Calibri"/>
        <family val="2"/>
        <charset val="204"/>
        <scheme val="minor"/>
      </rPr>
      <t>2</t>
    </r>
    <r>
      <rPr>
        <sz val="12"/>
        <color rgb="FF000000"/>
        <rFont val="Calibri"/>
        <family val="2"/>
        <charset val="204"/>
        <scheme val="minor"/>
      </rPr>
      <t xml:space="preserve"> за рік від спалювання природного газу</t>
    </r>
  </si>
  <si>
    <r>
      <t>Розрахунок викидів СО</t>
    </r>
    <r>
      <rPr>
        <vertAlign val="subscript"/>
        <sz val="12"/>
        <color rgb="FF000000"/>
        <rFont val="Calibri"/>
        <family val="2"/>
        <charset val="204"/>
        <scheme val="minor"/>
      </rPr>
      <t>2</t>
    </r>
    <r>
      <rPr>
        <sz val="12"/>
        <color rgb="FF000000"/>
        <rFont val="Calibri"/>
        <family val="2"/>
        <charset val="204"/>
        <scheme val="minor"/>
      </rPr>
      <t xml:space="preserve"> за рік</t>
    </r>
  </si>
  <si>
    <t xml:space="preserve"> заміри, кожна поставка</t>
  </si>
  <si>
    <r>
      <t xml:space="preserve">Автомобільні ваги, </t>
    </r>
    <r>
      <rPr>
        <b/>
        <i/>
        <sz val="12"/>
        <color theme="1"/>
        <rFont val="Calibri"/>
        <family val="2"/>
        <charset val="204"/>
        <scheme val="minor"/>
      </rPr>
      <t>ЗВТ04</t>
    </r>
  </si>
  <si>
    <t>кожна поставка</t>
  </si>
  <si>
    <r>
      <t xml:space="preserve">Накопичуваний обсяг </t>
    </r>
    <r>
      <rPr>
        <b/>
        <i/>
        <sz val="12"/>
        <color rgb="FF000000"/>
        <rFont val="Calibri"/>
        <family val="2"/>
        <charset val="204"/>
        <scheme val="minor"/>
      </rPr>
      <t>(ДД)</t>
    </r>
  </si>
  <si>
    <t xml:space="preserve"> споживання відходів деревини за рік</t>
  </si>
  <si>
    <r>
      <rPr>
        <b/>
        <i/>
        <sz val="12"/>
        <color rgb="FF000000"/>
        <rFont val="Calibri"/>
        <family val="2"/>
        <charset val="204"/>
        <scheme val="minor"/>
      </rPr>
      <t xml:space="preserve">ДД </t>
    </r>
    <r>
      <rPr>
        <sz val="12"/>
        <color rgb="FF000000"/>
        <rFont val="Calibri"/>
        <family val="2"/>
        <charset val="204"/>
        <scheme val="minor"/>
      </rPr>
      <t>- обсяг відходів деревини</t>
    </r>
  </si>
  <si>
    <t xml:space="preserve"> данні Міндовкілля / усталена галузева практика</t>
  </si>
  <si>
    <r>
      <rPr>
        <b/>
        <i/>
        <sz val="12"/>
        <color rgb="FF000000"/>
        <rFont val="Calibri"/>
        <family val="2"/>
        <charset val="204"/>
        <scheme val="minor"/>
      </rPr>
      <t>ДД</t>
    </r>
    <r>
      <rPr>
        <sz val="12"/>
        <color rgb="FF000000"/>
        <rFont val="Calibri"/>
        <family val="2"/>
        <charset val="204"/>
        <scheme val="minor"/>
      </rPr>
      <t xml:space="preserve"> - 
обсяг споживання відходів деревини за рік</t>
    </r>
  </si>
  <si>
    <t>НТЗ</t>
  </si>
  <si>
    <r>
      <t xml:space="preserve">Запис </t>
    </r>
    <r>
      <rPr>
        <b/>
        <i/>
        <sz val="12"/>
        <color rgb="FF000000"/>
        <rFont val="Calibri"/>
        <family val="2"/>
        <charset val="204"/>
        <scheme val="minor"/>
      </rPr>
      <t>НТЗ</t>
    </r>
    <r>
      <rPr>
        <sz val="12"/>
        <color rgb="FF000000"/>
        <rFont val="Calibri"/>
        <family val="2"/>
        <charset val="204"/>
        <scheme val="minor"/>
      </rPr>
      <t xml:space="preserve"> для біомаси до файлу МЗВ</t>
    </r>
  </si>
  <si>
    <r>
      <t xml:space="preserve">Значення за замовчуванням 
типу І </t>
    </r>
    <r>
      <rPr>
        <b/>
        <i/>
        <sz val="12"/>
        <color rgb="FF000000"/>
        <rFont val="Calibri"/>
        <family val="2"/>
        <charset val="204"/>
        <scheme val="minor"/>
      </rPr>
      <t>або</t>
    </r>
    <r>
      <rPr>
        <b/>
        <sz val="12"/>
        <color rgb="FF000000"/>
        <rFont val="Calibri"/>
        <family val="2"/>
        <charset val="204"/>
        <scheme val="minor"/>
      </rPr>
      <t xml:space="preserve">  
сертифікат постачальника
</t>
    </r>
  </si>
  <si>
    <r>
      <rPr>
        <b/>
        <i/>
        <sz val="12"/>
        <color rgb="FF000000"/>
        <rFont val="Calibri"/>
        <family val="2"/>
        <charset val="204"/>
        <scheme val="minor"/>
      </rPr>
      <t>або</t>
    </r>
    <r>
      <rPr>
        <b/>
        <sz val="12"/>
        <color rgb="FF000000"/>
        <rFont val="Calibri"/>
        <family val="2"/>
        <charset val="204"/>
        <scheme val="minor"/>
      </rPr>
      <t xml:space="preserve"> данні Міндовкілля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</si>
</sst>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_-;_-* &quot;-&quot;??_₴_-;_-@_-"/>
    <numFmt numFmtId="164" formatCode="0.0"/>
    <numFmt numFmtId="165" formatCode="_-* #,##0.00\ _€_-;\-* #,##0.00\ _€_-;_-* &quot;-&quot;??\ _€_-;_-@_-"/>
    <numFmt numFmtId="166" formatCode="0.00000"/>
  </numFmts>
  <fonts count="62" x14ac:knownFonts="1">
    <font>
      <sz val="10"/>
      <name val="Arial Cyr"/>
      <charset val="204"/>
    </font>
    <font>
      <sz val="8"/>
      <name val="Arial Cyr"/>
      <charset val="204"/>
    </font>
    <font>
      <sz val="10"/>
      <name val="Arial"/>
      <family val="2"/>
      <charset val="204"/>
    </font>
    <font>
      <sz val="11"/>
      <color indexed="8"/>
      <name val="Calibri"/>
      <family val="2"/>
      <charset val="204"/>
    </font>
    <font>
      <sz val="12"/>
      <color indexed="8"/>
      <name val="Arial"/>
      <family val="2"/>
      <charset val="204"/>
    </font>
    <font>
      <b/>
      <i/>
      <sz val="12"/>
      <color indexed="8"/>
      <name val="Arial"/>
      <family val="2"/>
      <charset val="204"/>
    </font>
    <font>
      <b/>
      <i/>
      <vertAlign val="subscript"/>
      <sz val="12"/>
      <color indexed="8"/>
      <name val="Arial"/>
      <family val="2"/>
      <charset val="204"/>
    </font>
    <font>
      <sz val="10"/>
      <name val="Arial Cyr"/>
      <charset val="204"/>
    </font>
    <font>
      <b/>
      <i/>
      <sz val="14"/>
      <color indexed="8"/>
      <name val="Arial"/>
      <family val="2"/>
      <charset val="204"/>
    </font>
    <font>
      <b/>
      <i/>
      <vertAlign val="subscript"/>
      <sz val="14"/>
      <color indexed="8"/>
      <name val="Arial"/>
      <family val="2"/>
      <charset val="204"/>
    </font>
    <font>
      <b/>
      <sz val="14"/>
      <color indexed="8"/>
      <name val="Arial"/>
      <family val="2"/>
      <charset val="204"/>
    </font>
    <font>
      <b/>
      <i/>
      <sz val="14"/>
      <name val="Arial"/>
      <family val="2"/>
      <charset val="204"/>
    </font>
    <font>
      <sz val="11"/>
      <color indexed="8"/>
      <name val="Arial"/>
      <family val="2"/>
      <charset val="204"/>
    </font>
    <font>
      <b/>
      <i/>
      <vertAlign val="subscript"/>
      <sz val="14"/>
      <name val="Arial"/>
      <family val="2"/>
      <charset val="204"/>
    </font>
    <font>
      <b/>
      <i/>
      <sz val="12"/>
      <name val="Arial"/>
      <family val="2"/>
      <charset val="204"/>
    </font>
    <font>
      <b/>
      <i/>
      <sz val="12"/>
      <color indexed="8"/>
      <name val="Arial"/>
      <family val="2"/>
      <charset val="204"/>
    </font>
    <font>
      <b/>
      <i/>
      <vertAlign val="superscript"/>
      <sz val="12"/>
      <color indexed="8"/>
      <name val="Arial"/>
      <family val="2"/>
      <charset val="204"/>
    </font>
    <font>
      <b/>
      <sz val="12"/>
      <color indexed="8"/>
      <name val="Arial"/>
      <family val="2"/>
      <charset val="204"/>
    </font>
    <font>
      <sz val="10"/>
      <color indexed="8"/>
      <name val="Arial"/>
      <family val="2"/>
      <charset val="204"/>
    </font>
    <font>
      <sz val="12"/>
      <name val="Arial"/>
      <family val="2"/>
      <charset val="204"/>
    </font>
    <font>
      <b/>
      <sz val="12"/>
      <name val="Times New Roman"/>
      <family val="1"/>
    </font>
    <font>
      <b/>
      <i/>
      <sz val="14"/>
      <color indexed="8"/>
      <name val="Arial"/>
      <family val="2"/>
      <charset val="204"/>
    </font>
    <font>
      <b/>
      <sz val="16"/>
      <color indexed="8"/>
      <name val="Arial"/>
      <family val="2"/>
      <charset val="204"/>
    </font>
    <font>
      <sz val="14"/>
      <color theme="1"/>
      <name val="Calibri"/>
      <family val="2"/>
      <scheme val="minor"/>
    </font>
    <font>
      <sz val="12"/>
      <color rgb="FF000000"/>
      <name val="Calibri"/>
      <family val="2"/>
      <charset val="204"/>
      <scheme val="minor"/>
    </font>
    <font>
      <b/>
      <sz val="12"/>
      <color rgb="FF000000"/>
      <name val="Calibri"/>
      <family val="2"/>
      <charset val="204"/>
      <scheme val="minor"/>
    </font>
    <font>
      <b/>
      <i/>
      <sz val="12"/>
      <color theme="1"/>
      <name val="Calibri"/>
      <family val="2"/>
      <charset val="204"/>
      <scheme val="minor"/>
    </font>
    <font>
      <b/>
      <i/>
      <sz val="12"/>
      <color rgb="FF000000"/>
      <name val="Calibri"/>
      <family val="2"/>
      <charset val="204"/>
      <scheme val="minor"/>
    </font>
    <font>
      <b/>
      <sz val="12"/>
      <color theme="1"/>
      <name val="Calibri"/>
      <family val="2"/>
      <charset val="204"/>
      <scheme val="minor"/>
    </font>
    <font>
      <sz val="9"/>
      <color theme="1"/>
      <name val="Calibri"/>
      <family val="2"/>
      <scheme val="minor"/>
    </font>
    <font>
      <b/>
      <i/>
      <sz val="12"/>
      <color theme="9" tint="-0.499984740745262"/>
      <name val="Calibri"/>
      <family val="2"/>
      <charset val="204"/>
      <scheme val="minor"/>
    </font>
    <font>
      <sz val="10"/>
      <name val="Arial"/>
      <family val="2"/>
    </font>
    <font>
      <b/>
      <sz val="10"/>
      <color indexed="62"/>
      <name val="Arial"/>
      <family val="2"/>
    </font>
    <font>
      <sz val="10"/>
      <color indexed="62"/>
      <name val="Arial"/>
      <family val="2"/>
    </font>
    <font>
      <b/>
      <sz val="12"/>
      <color indexed="62"/>
      <name val="Arial"/>
      <family val="2"/>
    </font>
    <font>
      <sz val="10"/>
      <color indexed="62"/>
      <name val="Arial"/>
      <family val="2"/>
      <charset val="204"/>
    </font>
    <font>
      <b/>
      <i/>
      <sz val="10"/>
      <name val="Arial"/>
      <family val="2"/>
      <charset val="204"/>
    </font>
    <font>
      <u/>
      <sz val="10"/>
      <color indexed="62"/>
      <name val="Arial"/>
      <family val="2"/>
    </font>
    <font>
      <b/>
      <sz val="10"/>
      <name val="Arial"/>
      <family val="2"/>
    </font>
    <font>
      <sz val="10"/>
      <color indexed="18"/>
      <name val="Arial"/>
      <family val="2"/>
    </font>
    <font>
      <sz val="12"/>
      <color theme="1"/>
      <name val="Arial"/>
      <family val="2"/>
      <charset val="204"/>
    </font>
    <font>
      <b/>
      <sz val="10"/>
      <name val="Arial Cyr"/>
      <charset val="204"/>
    </font>
    <font>
      <sz val="9"/>
      <name val="Arial"/>
      <family val="2"/>
      <charset val="204"/>
    </font>
    <font>
      <b/>
      <sz val="11"/>
      <color theme="1"/>
      <name val="Calibri"/>
      <family val="2"/>
      <charset val="204"/>
      <scheme val="minor"/>
    </font>
    <font>
      <b/>
      <i/>
      <vertAlign val="subscript"/>
      <sz val="12"/>
      <name val="Arial"/>
      <family val="2"/>
      <charset val="204"/>
    </font>
    <font>
      <b/>
      <i/>
      <sz val="12"/>
      <color theme="1"/>
      <name val="Arial"/>
      <family val="2"/>
      <charset val="204"/>
    </font>
    <font>
      <b/>
      <i/>
      <sz val="12"/>
      <color rgb="FF000000"/>
      <name val="Arial"/>
      <family val="2"/>
      <charset val="204"/>
    </font>
    <font>
      <b/>
      <i/>
      <vertAlign val="subscript"/>
      <sz val="12"/>
      <color theme="1"/>
      <name val="Arial"/>
      <family val="2"/>
      <charset val="204"/>
    </font>
    <font>
      <b/>
      <i/>
      <vertAlign val="subscript"/>
      <sz val="12"/>
      <color rgb="FF000000"/>
      <name val="Arial"/>
      <family val="2"/>
      <charset val="204"/>
    </font>
    <font>
      <b/>
      <sz val="14"/>
      <name val="Arial"/>
      <family val="2"/>
      <charset val="204"/>
    </font>
    <font>
      <b/>
      <vertAlign val="subscript"/>
      <sz val="14"/>
      <name val="Arial"/>
      <family val="2"/>
      <charset val="204"/>
    </font>
    <font>
      <b/>
      <i/>
      <sz val="14"/>
      <color theme="1"/>
      <name val="Calibri"/>
      <family val="2"/>
      <charset val="204"/>
      <scheme val="minor"/>
    </font>
    <font>
      <b/>
      <sz val="12"/>
      <name val="Calibri"/>
      <family val="2"/>
      <charset val="204"/>
      <scheme val="minor"/>
    </font>
    <font>
      <b/>
      <i/>
      <sz val="12"/>
      <name val="Calibri"/>
      <family val="2"/>
      <charset val="204"/>
      <scheme val="minor"/>
    </font>
    <font>
      <sz val="12"/>
      <color theme="1"/>
      <name val="Calibri"/>
      <family val="2"/>
      <charset val="204"/>
      <scheme val="minor"/>
    </font>
    <font>
      <b/>
      <i/>
      <vertAlign val="subscript"/>
      <sz val="12"/>
      <color rgb="FF000000"/>
      <name val="Calibri"/>
      <family val="2"/>
      <charset val="204"/>
      <scheme val="minor"/>
    </font>
    <font>
      <vertAlign val="subscript"/>
      <sz val="12"/>
      <color rgb="FF000000"/>
      <name val="Calibri"/>
      <family val="2"/>
      <charset val="204"/>
      <scheme val="minor"/>
    </font>
    <font>
      <i/>
      <sz val="12"/>
      <color rgb="FF000000"/>
      <name val="Calibri"/>
      <family val="2"/>
      <charset val="204"/>
      <scheme val="minor"/>
    </font>
    <font>
      <sz val="12"/>
      <name val="Arial Cyr"/>
      <charset val="204"/>
    </font>
    <font>
      <i/>
      <sz val="12"/>
      <color theme="1"/>
      <name val="Calibri"/>
      <family val="2"/>
      <charset val="204"/>
      <scheme val="minor"/>
    </font>
    <font>
      <sz val="12"/>
      <name val="Calibri"/>
      <family val="2"/>
      <charset val="204"/>
      <scheme val="minor"/>
    </font>
    <font>
      <b/>
      <sz val="11"/>
      <name val="Arial"/>
      <family val="2"/>
      <charset val="204"/>
    </font>
  </fonts>
  <fills count="17">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42"/>
        <bgColor indexed="64"/>
      </patternFill>
    </fill>
    <fill>
      <patternFill patternType="solid">
        <fgColor indexed="27"/>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indexed="11"/>
        <bgColor indexed="64"/>
      </patternFill>
    </fill>
    <fill>
      <patternFill patternType="solid">
        <fgColor rgb="FFFFFF00"/>
        <bgColor indexed="64"/>
      </patternFill>
    </fill>
    <fill>
      <patternFill patternType="solid">
        <fgColor theme="8" tint="0.59999389629810485"/>
        <bgColor indexed="64"/>
      </patternFill>
    </fill>
  </fills>
  <borders count="44">
    <border>
      <left/>
      <right/>
      <top/>
      <bottom/>
      <diagonal/>
    </border>
    <border>
      <left style="thin">
        <color indexed="64"/>
      </left>
      <right style="thin">
        <color indexed="64"/>
      </right>
      <top style="medium">
        <color indexed="64"/>
      </top>
      <bottom/>
      <diagonal/>
    </border>
    <border>
      <left style="dashed">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
    <xf numFmtId="0" fontId="0" fillId="0" borderId="0"/>
    <xf numFmtId="0" fontId="3" fillId="0" borderId="0"/>
    <xf numFmtId="0" fontId="20" fillId="0" borderId="0" applyNumberFormat="0" applyFill="0" applyBorder="0" applyAlignment="0" applyProtection="0"/>
    <xf numFmtId="0" fontId="2" fillId="0" borderId="0"/>
    <xf numFmtId="9" fontId="7" fillId="0" borderId="0" applyFont="0" applyFill="0" applyBorder="0" applyAlignment="0" applyProtection="0"/>
    <xf numFmtId="43" fontId="7" fillId="0" borderId="0" applyFont="0" applyFill="0" applyBorder="0" applyAlignment="0" applyProtection="0"/>
  </cellStyleXfs>
  <cellXfs count="187">
    <xf numFmtId="0" fontId="0" fillId="0" borderId="0" xfId="0"/>
    <xf numFmtId="0" fontId="4" fillId="0" borderId="0" xfId="0" applyFont="1"/>
    <xf numFmtId="0" fontId="12" fillId="0" borderId="0" xfId="0" applyFont="1"/>
    <xf numFmtId="0" fontId="11" fillId="0" borderId="0" xfId="0" applyFont="1" applyFill="1" applyBorder="1" applyAlignment="1">
      <alignment horizontal="center" vertical="top" wrapText="1"/>
    </xf>
    <xf numFmtId="2" fontId="11" fillId="0" borderId="0" xfId="0" applyNumberFormat="1" applyFont="1" applyFill="1" applyBorder="1" applyAlignment="1">
      <alignment horizontal="center" vertical="top" wrapText="1"/>
    </xf>
    <xf numFmtId="0" fontId="5" fillId="0" borderId="1" xfId="0" applyFont="1" applyBorder="1" applyAlignment="1">
      <alignment horizontal="center" vertical="center" wrapText="1"/>
    </xf>
    <xf numFmtId="0" fontId="5" fillId="0" borderId="0" xfId="0" applyFont="1" applyBorder="1" applyAlignment="1">
      <alignment wrapText="1"/>
    </xf>
    <xf numFmtId="0" fontId="4" fillId="0" borderId="2" xfId="0" applyFont="1" applyBorder="1"/>
    <xf numFmtId="0" fontId="4" fillId="0" borderId="0" xfId="0" applyFont="1" applyBorder="1"/>
    <xf numFmtId="0" fontId="12" fillId="0" borderId="0" xfId="0" applyFont="1" applyFill="1" applyBorder="1"/>
    <xf numFmtId="0" fontId="5" fillId="0" borderId="15" xfId="0" applyFont="1" applyBorder="1" applyAlignment="1">
      <alignment horizontal="center" vertical="center" wrapText="1"/>
    </xf>
    <xf numFmtId="2" fontId="5" fillId="4" borderId="7" xfId="0" applyNumberFormat="1" applyFont="1" applyFill="1" applyBorder="1" applyAlignment="1">
      <alignment horizontal="center" vertical="center" wrapText="1"/>
    </xf>
    <xf numFmtId="2" fontId="5" fillId="4" borderId="6" xfId="0" applyNumberFormat="1" applyFont="1" applyFill="1" applyBorder="1" applyAlignment="1">
      <alignment horizontal="center" vertical="center" wrapText="1"/>
    </xf>
    <xf numFmtId="3" fontId="8" fillId="2" borderId="16" xfId="0" applyNumberFormat="1" applyFont="1" applyFill="1" applyBorder="1" applyAlignment="1">
      <alignment vertical="center"/>
    </xf>
    <xf numFmtId="0" fontId="5" fillId="0" borderId="17" xfId="0" applyFont="1" applyBorder="1" applyAlignment="1">
      <alignment horizontal="center" vertical="center"/>
    </xf>
    <xf numFmtId="3" fontId="17" fillId="2" borderId="18" xfId="0" applyNumberFormat="1" applyFont="1" applyFill="1" applyBorder="1"/>
    <xf numFmtId="0" fontId="15" fillId="0" borderId="12"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3" fontId="14" fillId="4" borderId="7" xfId="4" applyNumberFormat="1" applyFont="1" applyFill="1" applyBorder="1" applyAlignment="1">
      <alignment horizontal="right"/>
    </xf>
    <xf numFmtId="3" fontId="14" fillId="4" borderId="6" xfId="4" applyNumberFormat="1" applyFont="1" applyFill="1" applyBorder="1" applyAlignment="1">
      <alignment horizontal="right"/>
    </xf>
    <xf numFmtId="164" fontId="5" fillId="4" borderId="3" xfId="0" applyNumberFormat="1" applyFont="1" applyFill="1" applyBorder="1" applyAlignment="1">
      <alignment horizontal="center" vertical="center" wrapText="1"/>
    </xf>
    <xf numFmtId="164" fontId="5" fillId="4" borderId="4" xfId="0" applyNumberFormat="1" applyFont="1" applyFill="1" applyBorder="1" applyAlignment="1">
      <alignment horizontal="center" vertical="center" wrapText="1"/>
    </xf>
    <xf numFmtId="4" fontId="14" fillId="5" borderId="6" xfId="3" applyNumberFormat="1" applyFont="1" applyFill="1" applyBorder="1" applyAlignment="1">
      <alignment horizontal="right"/>
    </xf>
    <xf numFmtId="4" fontId="14" fillId="5" borderId="7" xfId="3" applyNumberFormat="1" applyFont="1" applyFill="1" applyBorder="1" applyAlignment="1">
      <alignment horizontal="right"/>
    </xf>
    <xf numFmtId="3" fontId="18" fillId="6" borderId="14" xfId="0" applyNumberFormat="1" applyFont="1" applyFill="1" applyBorder="1"/>
    <xf numFmtId="1" fontId="4" fillId="6" borderId="4" xfId="0" applyNumberFormat="1" applyFont="1" applyFill="1" applyBorder="1"/>
    <xf numFmtId="0" fontId="5" fillId="0" borderId="12" xfId="0" applyFont="1" applyBorder="1" applyAlignment="1">
      <alignment horizontal="center" vertical="center" wrapText="1"/>
    </xf>
    <xf numFmtId="0" fontId="12" fillId="0" borderId="0" xfId="0" applyFont="1" applyFill="1"/>
    <xf numFmtId="0" fontId="23" fillId="7" borderId="0" xfId="0" applyFont="1" applyFill="1" applyAlignment="1">
      <alignment horizontal="right"/>
    </xf>
    <xf numFmtId="0" fontId="23" fillId="7" borderId="0" xfId="0" applyFont="1" applyFill="1" applyAlignment="1">
      <alignment horizontal="center"/>
    </xf>
    <xf numFmtId="0" fontId="23" fillId="7" borderId="0" xfId="0" applyFont="1" applyFill="1"/>
    <xf numFmtId="0" fontId="24" fillId="8" borderId="12" xfId="0" applyFont="1" applyFill="1" applyBorder="1" applyAlignment="1">
      <alignment horizontal="center" vertical="center" readingOrder="1"/>
    </xf>
    <xf numFmtId="0" fontId="24" fillId="9" borderId="12" xfId="0" applyFont="1" applyFill="1" applyBorder="1" applyAlignment="1">
      <alignment horizontal="center" vertical="center" readingOrder="1"/>
    </xf>
    <xf numFmtId="0" fontId="24" fillId="10" borderId="12" xfId="0" applyFont="1" applyFill="1" applyBorder="1" applyAlignment="1">
      <alignment horizontal="center" vertical="center" wrapText="1" readingOrder="1"/>
    </xf>
    <xf numFmtId="0" fontId="26" fillId="10" borderId="26" xfId="0" applyFont="1" applyFill="1" applyBorder="1" applyAlignment="1">
      <alignment horizontal="center"/>
    </xf>
    <xf numFmtId="0" fontId="24" fillId="10" borderId="12" xfId="0" applyFont="1" applyFill="1" applyBorder="1" applyAlignment="1">
      <alignment horizontal="center" vertical="center" readingOrder="1"/>
    </xf>
    <xf numFmtId="0" fontId="25" fillId="8" borderId="26" xfId="0" applyFont="1" applyFill="1" applyBorder="1" applyAlignment="1">
      <alignment horizontal="center" vertical="center" wrapText="1" readingOrder="1"/>
    </xf>
    <xf numFmtId="0" fontId="27" fillId="10" borderId="26" xfId="0" applyFont="1" applyFill="1" applyBorder="1" applyAlignment="1">
      <alignment horizontal="center" vertical="center" readingOrder="1"/>
    </xf>
    <xf numFmtId="0" fontId="25" fillId="11" borderId="0" xfId="0" applyFont="1" applyFill="1" applyBorder="1" applyAlignment="1">
      <alignment horizontal="center" vertical="center" wrapText="1" readingOrder="1"/>
    </xf>
    <xf numFmtId="0" fontId="0" fillId="11" borderId="0" xfId="0" applyFill="1"/>
    <xf numFmtId="0" fontId="24" fillId="11" borderId="0" xfId="0" applyFont="1" applyFill="1" applyBorder="1" applyAlignment="1">
      <alignment horizontal="center" vertical="center" readingOrder="1"/>
    </xf>
    <xf numFmtId="0" fontId="0" fillId="11" borderId="0" xfId="0" applyFill="1" applyBorder="1"/>
    <xf numFmtId="0" fontId="25" fillId="8" borderId="28" xfId="0" applyFont="1" applyFill="1" applyBorder="1" applyAlignment="1">
      <alignment horizontal="center" vertical="center" wrapText="1" readingOrder="1"/>
    </xf>
    <xf numFmtId="0" fontId="27" fillId="10" borderId="28" xfId="0" applyFont="1" applyFill="1" applyBorder="1" applyAlignment="1">
      <alignment horizontal="center" vertical="center" readingOrder="1"/>
    </xf>
    <xf numFmtId="0" fontId="0" fillId="10" borderId="26" xfId="0" applyFill="1" applyBorder="1"/>
    <xf numFmtId="0" fontId="25" fillId="0" borderId="0" xfId="0" applyFont="1" applyFill="1" applyBorder="1" applyAlignment="1">
      <alignment horizontal="center" vertical="center" wrapText="1" readingOrder="1"/>
    </xf>
    <xf numFmtId="0" fontId="0" fillId="0" borderId="0" xfId="0" applyFill="1"/>
    <xf numFmtId="0" fontId="27" fillId="0" borderId="0" xfId="0" applyFont="1" applyFill="1" applyBorder="1" applyAlignment="1">
      <alignment horizontal="center" vertical="center" wrapText="1" readingOrder="1"/>
    </xf>
    <xf numFmtId="0" fontId="0" fillId="0" borderId="0" xfId="0" applyFill="1" applyBorder="1"/>
    <xf numFmtId="0" fontId="29" fillId="0" borderId="0" xfId="0" applyFont="1"/>
    <xf numFmtId="0" fontId="24" fillId="8" borderId="12" xfId="0" applyFont="1" applyFill="1" applyBorder="1" applyAlignment="1">
      <alignment horizontal="center" vertical="center" wrapText="1" readingOrder="1"/>
    </xf>
    <xf numFmtId="0" fontId="26" fillId="10" borderId="28" xfId="0" applyFont="1" applyFill="1" applyBorder="1" applyAlignment="1">
      <alignment horizontal="center"/>
    </xf>
    <xf numFmtId="0" fontId="5" fillId="0" borderId="1" xfId="0" applyFont="1" applyBorder="1" applyAlignment="1">
      <alignment horizontal="center" vertical="center" wrapText="1"/>
    </xf>
    <xf numFmtId="0" fontId="31" fillId="3" borderId="0" xfId="0" applyNumberFormat="1" applyFont="1" applyFill="1" applyBorder="1" applyAlignment="1" applyProtection="1">
      <alignment vertical="top"/>
    </xf>
    <xf numFmtId="0" fontId="32" fillId="3" borderId="0" xfId="0" applyFont="1" applyFill="1" applyAlignment="1" applyProtection="1">
      <alignment horizontal="center" vertical="top"/>
    </xf>
    <xf numFmtId="3" fontId="14" fillId="12" borderId="7" xfId="4" applyNumberFormat="1" applyFont="1" applyFill="1" applyBorder="1" applyAlignment="1">
      <alignment horizontal="right"/>
    </xf>
    <xf numFmtId="165" fontId="14" fillId="13" borderId="7" xfId="5" applyNumberFormat="1" applyFont="1" applyFill="1" applyBorder="1" applyAlignment="1">
      <alignment horizontal="right"/>
    </xf>
    <xf numFmtId="0" fontId="31" fillId="3" borderId="0" xfId="0" applyFont="1" applyFill="1" applyAlignment="1" applyProtection="1">
      <alignment vertical="top"/>
    </xf>
    <xf numFmtId="0" fontId="31" fillId="3" borderId="0" xfId="0" applyFont="1" applyFill="1" applyBorder="1" applyAlignment="1" applyProtection="1">
      <alignment vertical="top"/>
    </xf>
    <xf numFmtId="0" fontId="22" fillId="10" borderId="0" xfId="0" applyFont="1" applyFill="1" applyAlignment="1">
      <alignment vertical="center"/>
    </xf>
    <xf numFmtId="0" fontId="12" fillId="10" borderId="0" xfId="0" applyFont="1" applyFill="1"/>
    <xf numFmtId="0" fontId="40" fillId="0" borderId="0" xfId="0" applyFont="1"/>
    <xf numFmtId="166" fontId="40" fillId="0" borderId="0" xfId="0" applyNumberFormat="1" applyFont="1"/>
    <xf numFmtId="0" fontId="0" fillId="15" borderId="0" xfId="0" applyFill="1"/>
    <xf numFmtId="0" fontId="41" fillId="15" borderId="0" xfId="0" applyFont="1" applyFill="1"/>
    <xf numFmtId="0" fontId="28" fillId="0" borderId="0" xfId="0" applyFont="1" applyFill="1" applyBorder="1" applyAlignment="1">
      <alignment horizontal="center"/>
    </xf>
    <xf numFmtId="0" fontId="30" fillId="0" borderId="0" xfId="0" applyFont="1" applyFill="1" applyBorder="1" applyAlignment="1">
      <alignment horizontal="center" vertical="center" wrapText="1" readingOrder="1"/>
    </xf>
    <xf numFmtId="0" fontId="27" fillId="0" borderId="0" xfId="0" applyFont="1" applyFill="1" applyBorder="1" applyAlignment="1">
      <alignment horizontal="center" vertical="center" readingOrder="1"/>
    </xf>
    <xf numFmtId="0" fontId="42" fillId="0" borderId="0" xfId="0" applyFont="1" applyAlignment="1">
      <alignment vertical="center"/>
    </xf>
    <xf numFmtId="0" fontId="42" fillId="0" borderId="0" xfId="0" applyFont="1"/>
    <xf numFmtId="0" fontId="30" fillId="15" borderId="0" xfId="0" applyFont="1" applyFill="1" applyBorder="1" applyAlignment="1">
      <alignment horizontal="center" vertical="center" wrapText="1" readingOrder="1"/>
    </xf>
    <xf numFmtId="0" fontId="27" fillId="15" borderId="0" xfId="0" applyFont="1" applyFill="1" applyBorder="1" applyAlignment="1">
      <alignment horizontal="center" vertical="center" readingOrder="1"/>
    </xf>
    <xf numFmtId="1" fontId="11" fillId="10" borderId="3" xfId="3" applyNumberFormat="1" applyFont="1" applyFill="1" applyBorder="1" applyAlignment="1">
      <alignment horizontal="right"/>
    </xf>
    <xf numFmtId="0" fontId="5" fillId="6" borderId="13"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4" fillId="0" borderId="27" xfId="0" applyFont="1" applyBorder="1"/>
    <xf numFmtId="0" fontId="19" fillId="0" borderId="34" xfId="3" applyFont="1" applyFill="1" applyBorder="1" applyAlignment="1">
      <alignment horizontal="left"/>
    </xf>
    <xf numFmtId="0" fontId="4" fillId="0" borderId="35" xfId="0" applyFont="1" applyBorder="1"/>
    <xf numFmtId="0" fontId="4" fillId="0" borderId="34" xfId="0" applyFont="1" applyBorder="1"/>
    <xf numFmtId="0" fontId="4" fillId="0" borderId="36" xfId="0" applyFont="1" applyBorder="1"/>
    <xf numFmtId="3" fontId="11" fillId="5" borderId="26" xfId="3" applyNumberFormat="1" applyFont="1" applyFill="1" applyBorder="1" applyAlignment="1">
      <alignment horizontal="right" vertical="center"/>
    </xf>
    <xf numFmtId="3" fontId="5" fillId="0" borderId="37" xfId="0" applyNumberFormat="1" applyFont="1" applyBorder="1" applyAlignment="1">
      <alignment vertical="center"/>
    </xf>
    <xf numFmtId="3" fontId="5" fillId="5" borderId="26" xfId="0" applyNumberFormat="1" applyFont="1" applyFill="1" applyBorder="1" applyAlignment="1">
      <alignment vertical="center"/>
    </xf>
    <xf numFmtId="3" fontId="5" fillId="0" borderId="38" xfId="0" applyNumberFormat="1" applyFont="1" applyBorder="1" applyAlignment="1">
      <alignment vertical="center"/>
    </xf>
    <xf numFmtId="3" fontId="14" fillId="12" borderId="13" xfId="0" applyNumberFormat="1" applyFont="1" applyFill="1" applyBorder="1" applyAlignment="1"/>
    <xf numFmtId="3" fontId="14" fillId="12" borderId="14" xfId="0" applyNumberFormat="1" applyFont="1" applyFill="1" applyBorder="1" applyAlignment="1"/>
    <xf numFmtId="3" fontId="14" fillId="12" borderId="31" xfId="0" applyNumberFormat="1" applyFont="1" applyFill="1" applyBorder="1" applyAlignment="1"/>
    <xf numFmtId="3" fontId="14" fillId="4" borderId="32" xfId="4" applyNumberFormat="1" applyFont="1" applyFill="1" applyBorder="1" applyAlignment="1">
      <alignment horizontal="right"/>
    </xf>
    <xf numFmtId="4" fontId="14" fillId="5" borderId="32" xfId="3" applyNumberFormat="1" applyFont="1" applyFill="1" applyBorder="1" applyAlignment="1">
      <alignment horizontal="right"/>
    </xf>
    <xf numFmtId="2" fontId="5" fillId="4" borderId="32" xfId="0" applyNumberFormat="1" applyFont="1" applyFill="1" applyBorder="1" applyAlignment="1">
      <alignment horizontal="center" vertical="center" wrapText="1"/>
    </xf>
    <xf numFmtId="3" fontId="8" fillId="10" borderId="22" xfId="0" applyNumberFormat="1" applyFont="1" applyFill="1" applyBorder="1"/>
    <xf numFmtId="0" fontId="8" fillId="13" borderId="25" xfId="0" applyFont="1" applyFill="1" applyBorder="1"/>
    <xf numFmtId="0" fontId="8" fillId="13" borderId="30" xfId="0" applyFont="1" applyFill="1" applyBorder="1"/>
    <xf numFmtId="3" fontId="8" fillId="13" borderId="5" xfId="0" applyNumberFormat="1" applyFont="1" applyFill="1" applyBorder="1"/>
    <xf numFmtId="0" fontId="40" fillId="0" borderId="0" xfId="0" applyFont="1" applyBorder="1"/>
    <xf numFmtId="0" fontId="45" fillId="0" borderId="15" xfId="0" applyFont="1" applyBorder="1" applyAlignment="1">
      <alignment horizontal="center" vertical="center" wrapText="1"/>
    </xf>
    <xf numFmtId="0" fontId="46" fillId="0" borderId="23" xfId="0" applyFont="1" applyBorder="1" applyAlignment="1">
      <alignment horizontal="center" vertical="center" wrapText="1"/>
    </xf>
    <xf numFmtId="0" fontId="46" fillId="0" borderId="15" xfId="0" applyFont="1" applyBorder="1" applyAlignment="1">
      <alignment horizontal="center" vertical="center" wrapText="1"/>
    </xf>
    <xf numFmtId="0" fontId="45" fillId="0" borderId="23" xfId="0" applyFont="1" applyBorder="1" applyAlignment="1">
      <alignment horizontal="center" vertical="center" wrapText="1"/>
    </xf>
    <xf numFmtId="0" fontId="43" fillId="13" borderId="15" xfId="0" applyFont="1" applyFill="1" applyBorder="1" applyAlignment="1">
      <alignment horizontal="center" vertical="center" wrapText="1"/>
    </xf>
    <xf numFmtId="3" fontId="14" fillId="13" borderId="24" xfId="4" applyNumberFormat="1" applyFont="1" applyFill="1" applyBorder="1" applyAlignment="1">
      <alignment horizontal="right"/>
    </xf>
    <xf numFmtId="0" fontId="45" fillId="0" borderId="15" xfId="0" applyFont="1" applyBorder="1"/>
    <xf numFmtId="2" fontId="45" fillId="12" borderId="23" xfId="0" applyNumberFormat="1" applyFont="1" applyFill="1" applyBorder="1" applyAlignment="1">
      <alignment horizontal="center" vertical="center" wrapText="1"/>
    </xf>
    <xf numFmtId="3" fontId="14" fillId="13" borderId="15" xfId="4" applyNumberFormat="1" applyFont="1" applyFill="1" applyBorder="1" applyAlignment="1">
      <alignment horizontal="right"/>
    </xf>
    <xf numFmtId="0" fontId="5" fillId="0" borderId="0" xfId="0" applyFont="1" applyFill="1" applyBorder="1" applyAlignment="1">
      <alignment horizontal="center" vertical="center" wrapText="1"/>
    </xf>
    <xf numFmtId="3" fontId="18" fillId="0" borderId="0" xfId="0" applyNumberFormat="1" applyFont="1" applyFill="1" applyBorder="1"/>
    <xf numFmtId="3" fontId="4" fillId="0" borderId="0" xfId="0" applyNumberFormat="1" applyFont="1" applyFill="1" applyBorder="1"/>
    <xf numFmtId="3" fontId="14" fillId="12" borderId="15" xfId="4" applyNumberFormat="1" applyFont="1" applyFill="1" applyBorder="1" applyAlignment="1">
      <alignment horizontal="right"/>
    </xf>
    <xf numFmtId="2" fontId="45" fillId="12" borderId="15" xfId="0" applyNumberFormat="1" applyFont="1" applyFill="1" applyBorder="1" applyAlignment="1">
      <alignment horizontal="center" vertical="center" wrapText="1"/>
    </xf>
    <xf numFmtId="1" fontId="11" fillId="10" borderId="41" xfId="3" applyNumberFormat="1" applyFont="1" applyFill="1" applyBorder="1" applyAlignment="1">
      <alignment horizontal="right"/>
    </xf>
    <xf numFmtId="3" fontId="8" fillId="10" borderId="3" xfId="0" applyNumberFormat="1" applyFont="1" applyFill="1" applyBorder="1"/>
    <xf numFmtId="0" fontId="5" fillId="16" borderId="17" xfId="0" applyFont="1" applyFill="1" applyBorder="1"/>
    <xf numFmtId="3" fontId="21" fillId="16" borderId="23" xfId="0" applyNumberFormat="1" applyFont="1" applyFill="1" applyBorder="1"/>
    <xf numFmtId="0" fontId="4" fillId="0" borderId="23" xfId="0" applyFont="1" applyBorder="1"/>
    <xf numFmtId="3" fontId="5" fillId="0" borderId="29" xfId="0" applyNumberFormat="1" applyFont="1" applyBorder="1" applyAlignment="1">
      <alignment vertical="center"/>
    </xf>
    <xf numFmtId="3" fontId="17" fillId="2" borderId="8" xfId="0" applyNumberFormat="1" applyFont="1" applyFill="1" applyBorder="1"/>
    <xf numFmtId="3" fontId="17" fillId="2" borderId="9" xfId="0" applyNumberFormat="1" applyFont="1" applyFill="1" applyBorder="1"/>
    <xf numFmtId="3" fontId="17" fillId="2" borderId="39" xfId="0" applyNumberFormat="1" applyFont="1" applyFill="1" applyBorder="1"/>
    <xf numFmtId="3" fontId="8" fillId="2" borderId="26" xfId="0" applyNumberFormat="1" applyFont="1" applyFill="1" applyBorder="1" applyAlignment="1">
      <alignment vertical="center"/>
    </xf>
    <xf numFmtId="3" fontId="14" fillId="9" borderId="15" xfId="4" applyNumberFormat="1" applyFont="1" applyFill="1" applyBorder="1" applyAlignment="1">
      <alignment horizontal="right"/>
    </xf>
    <xf numFmtId="3" fontId="8" fillId="9" borderId="33" xfId="0" applyNumberFormat="1" applyFont="1" applyFill="1" applyBorder="1"/>
    <xf numFmtId="0" fontId="24" fillId="8" borderId="28" xfId="0" applyFont="1" applyFill="1" applyBorder="1" applyAlignment="1">
      <alignment horizontal="center" vertical="center" wrapText="1" readingOrder="1"/>
    </xf>
    <xf numFmtId="1" fontId="12" fillId="0" borderId="0" xfId="0" applyNumberFormat="1" applyFont="1"/>
    <xf numFmtId="3" fontId="5" fillId="16" borderId="42" xfId="0" applyNumberFormat="1" applyFont="1" applyFill="1" applyBorder="1"/>
    <xf numFmtId="2" fontId="5" fillId="16" borderId="43" xfId="0" applyNumberFormat="1" applyFont="1" applyFill="1" applyBorder="1"/>
    <xf numFmtId="3" fontId="10" fillId="6" borderId="31" xfId="0" applyNumberFormat="1" applyFont="1" applyFill="1" applyBorder="1"/>
    <xf numFmtId="3" fontId="10" fillId="6" borderId="33" xfId="0" applyNumberFormat="1" applyFont="1" applyFill="1" applyBorder="1"/>
    <xf numFmtId="0" fontId="24" fillId="9" borderId="12" xfId="0" applyFont="1" applyFill="1" applyBorder="1" applyAlignment="1">
      <alignment horizontal="center" vertical="center" wrapText="1" readingOrder="1"/>
    </xf>
    <xf numFmtId="0" fontId="53" fillId="9" borderId="26" xfId="0" applyFont="1" applyFill="1" applyBorder="1" applyAlignment="1">
      <alignment horizontal="center" vertical="center" readingOrder="1"/>
    </xf>
    <xf numFmtId="0" fontId="53" fillId="8" borderId="26" xfId="0" applyFont="1" applyFill="1" applyBorder="1" applyAlignment="1">
      <alignment horizontal="center" vertical="center" wrapText="1" readingOrder="1"/>
    </xf>
    <xf numFmtId="0" fontId="52" fillId="9" borderId="28" xfId="0" applyFont="1" applyFill="1" applyBorder="1" applyAlignment="1">
      <alignment horizontal="center" vertical="center" wrapText="1" readingOrder="1"/>
    </xf>
    <xf numFmtId="0" fontId="26" fillId="8" borderId="28" xfId="0" applyFont="1" applyFill="1" applyBorder="1" applyAlignment="1">
      <alignment horizontal="center" vertical="center"/>
    </xf>
    <xf numFmtId="0" fontId="54" fillId="8" borderId="26" xfId="0" applyFont="1" applyFill="1" applyBorder="1" applyAlignment="1">
      <alignment horizontal="center"/>
    </xf>
    <xf numFmtId="0" fontId="26" fillId="10" borderId="26" xfId="0" applyFont="1" applyFill="1" applyBorder="1" applyAlignment="1">
      <alignment horizontal="center" vertical="center"/>
    </xf>
    <xf numFmtId="0" fontId="25" fillId="8" borderId="28" xfId="0" applyFont="1" applyFill="1" applyBorder="1" applyAlignment="1">
      <alignment horizontal="center" wrapText="1" readingOrder="1"/>
    </xf>
    <xf numFmtId="0" fontId="24" fillId="10" borderId="28" xfId="0" applyFont="1" applyFill="1" applyBorder="1" applyAlignment="1">
      <alignment horizontal="center" vertical="center" readingOrder="1"/>
    </xf>
    <xf numFmtId="0" fontId="25" fillId="8" borderId="28" xfId="0" applyFont="1" applyFill="1" applyBorder="1" applyAlignment="1">
      <alignment horizontal="center" vertical="center" readingOrder="1"/>
    </xf>
    <xf numFmtId="0" fontId="27" fillId="9" borderId="26" xfId="0" applyFont="1" applyFill="1" applyBorder="1" applyAlignment="1">
      <alignment horizontal="center" vertical="center" wrapText="1" readingOrder="1"/>
    </xf>
    <xf numFmtId="0" fontId="58" fillId="0" borderId="0" xfId="0" applyFont="1"/>
    <xf numFmtId="0" fontId="59" fillId="8" borderId="26" xfId="0" applyFont="1" applyFill="1" applyBorder="1" applyAlignment="1">
      <alignment horizontal="center"/>
    </xf>
    <xf numFmtId="0" fontId="58" fillId="11" borderId="0" xfId="0" applyFont="1" applyFill="1"/>
    <xf numFmtId="0" fontId="58" fillId="11" borderId="0" xfId="0" applyFont="1" applyFill="1" applyBorder="1"/>
    <xf numFmtId="0" fontId="60" fillId="10" borderId="28" xfId="0" applyFont="1" applyFill="1" applyBorder="1" applyAlignment="1">
      <alignment horizontal="center"/>
    </xf>
    <xf numFmtId="0" fontId="27" fillId="8" borderId="28" xfId="0" applyFont="1" applyFill="1" applyBorder="1" applyAlignment="1">
      <alignment horizontal="center" vertical="center" readingOrder="1"/>
    </xf>
    <xf numFmtId="0" fontId="57" fillId="8" borderId="26" xfId="0" applyFont="1" applyFill="1" applyBorder="1" applyAlignment="1">
      <alignment horizontal="center" vertical="center" wrapText="1" readingOrder="1"/>
    </xf>
    <xf numFmtId="0" fontId="5" fillId="0" borderId="10" xfId="0" applyFont="1" applyBorder="1" applyAlignment="1">
      <alignment horizontal="center" vertical="center"/>
    </xf>
    <xf numFmtId="0" fontId="5" fillId="0" borderId="36" xfId="0" applyFont="1" applyBorder="1" applyAlignment="1">
      <alignment horizontal="center" vertical="center"/>
    </xf>
    <xf numFmtId="3" fontId="5" fillId="0" borderId="43" xfId="0" applyNumberFormat="1" applyFont="1" applyBorder="1" applyAlignment="1">
      <alignment vertical="center"/>
    </xf>
    <xf numFmtId="3" fontId="14" fillId="12" borderId="7" xfId="0" applyNumberFormat="1" applyFont="1" applyFill="1" applyBorder="1" applyAlignment="1"/>
    <xf numFmtId="0" fontId="4" fillId="0" borderId="13" xfId="0" applyFont="1" applyBorder="1"/>
    <xf numFmtId="3" fontId="14" fillId="12" borderId="6" xfId="0" applyNumberFormat="1" applyFont="1" applyFill="1" applyBorder="1" applyAlignment="1"/>
    <xf numFmtId="0" fontId="19" fillId="0" borderId="14" xfId="3" applyFont="1" applyFill="1" applyBorder="1" applyAlignment="1">
      <alignment horizontal="left"/>
    </xf>
    <xf numFmtId="0" fontId="4" fillId="0" borderId="14" xfId="0" applyFont="1" applyBorder="1"/>
    <xf numFmtId="0" fontId="4" fillId="0" borderId="31" xfId="0" applyFont="1" applyBorder="1"/>
    <xf numFmtId="3" fontId="14" fillId="12" borderId="32" xfId="0" applyNumberFormat="1" applyFont="1" applyFill="1" applyBorder="1" applyAlignment="1"/>
    <xf numFmtId="164" fontId="5" fillId="4" borderId="33" xfId="0" applyNumberFormat="1" applyFont="1" applyFill="1" applyBorder="1" applyAlignment="1">
      <alignment horizontal="center" vertical="center" wrapText="1"/>
    </xf>
    <xf numFmtId="3" fontId="61" fillId="0" borderId="0" xfId="0" applyNumberFormat="1" applyFont="1" applyBorder="1" applyAlignment="1">
      <alignment horizontal="center" vertical="center" wrapText="1"/>
    </xf>
    <xf numFmtId="0" fontId="33" fillId="3" borderId="0" xfId="0" applyFont="1" applyFill="1" applyAlignment="1" applyProtection="1">
      <alignment horizontal="left" vertical="top" wrapText="1"/>
    </xf>
    <xf numFmtId="0" fontId="34" fillId="3" borderId="0" xfId="0" applyFont="1" applyFill="1" applyAlignment="1" applyProtection="1">
      <alignment horizontal="left" vertical="top" wrapText="1"/>
    </xf>
    <xf numFmtId="0" fontId="33" fillId="3" borderId="0" xfId="0" applyFont="1" applyFill="1" applyAlignment="1" applyProtection="1">
      <alignment horizontal="justify" vertical="top" wrapText="1"/>
    </xf>
    <xf numFmtId="0" fontId="33" fillId="3" borderId="0" xfId="0" applyFont="1" applyFill="1" applyBorder="1" applyAlignment="1" applyProtection="1">
      <alignment horizontal="justify" vertical="top" wrapText="1"/>
    </xf>
    <xf numFmtId="0" fontId="35" fillId="3" borderId="0" xfId="0" applyFont="1" applyFill="1" applyAlignment="1" applyProtection="1">
      <alignment horizontal="left" vertical="top" wrapText="1"/>
    </xf>
    <xf numFmtId="0" fontId="37" fillId="3" borderId="0" xfId="0" applyFont="1" applyFill="1" applyAlignment="1" applyProtection="1">
      <alignment horizontal="left" vertical="top" wrapText="1"/>
    </xf>
    <xf numFmtId="0" fontId="38" fillId="3" borderId="29" xfId="0" applyFont="1" applyFill="1" applyBorder="1" applyAlignment="1" applyProtection="1">
      <alignment horizontal="left" vertical="top" wrapText="1"/>
    </xf>
    <xf numFmtId="0" fontId="38" fillId="3" borderId="0" xfId="0" applyFont="1" applyFill="1" applyBorder="1" applyAlignment="1" applyProtection="1">
      <alignment horizontal="left" vertical="top" wrapText="1"/>
    </xf>
    <xf numFmtId="0" fontId="39" fillId="3" borderId="0" xfId="0" applyNumberFormat="1" applyFont="1" applyFill="1" applyAlignment="1" applyProtection="1">
      <alignment horizontal="left" vertical="top" wrapText="1"/>
    </xf>
    <xf numFmtId="0" fontId="31" fillId="3" borderId="0" xfId="0" applyFont="1" applyFill="1" applyAlignment="1" applyProtection="1">
      <alignment horizontal="left" vertical="top" wrapText="1"/>
    </xf>
    <xf numFmtId="0" fontId="38" fillId="14" borderId="17" xfId="0" applyNumberFormat="1" applyFont="1" applyFill="1" applyBorder="1" applyAlignment="1" applyProtection="1">
      <alignment horizontal="left" vertical="center" wrapText="1" indent="1"/>
    </xf>
    <xf numFmtId="0" fontId="38" fillId="14" borderId="23" xfId="0" applyFont="1" applyFill="1" applyBorder="1" applyAlignment="1" applyProtection="1">
      <alignment horizontal="left" vertical="center" wrapText="1" indent="1"/>
    </xf>
    <xf numFmtId="0" fontId="31" fillId="3" borderId="16" xfId="0" applyFont="1" applyFill="1" applyBorder="1" applyAlignment="1" applyProtection="1">
      <alignment horizontal="left" vertical="center" wrapText="1" indent="1"/>
    </xf>
    <xf numFmtId="0" fontId="8" fillId="10" borderId="40" xfId="0" applyFont="1" applyFill="1" applyBorder="1" applyAlignment="1">
      <alignment horizontal="left"/>
    </xf>
    <xf numFmtId="0" fontId="8" fillId="10" borderId="1" xfId="0" applyFont="1" applyFill="1" applyBorder="1" applyAlignment="1">
      <alignment horizontal="left"/>
    </xf>
    <xf numFmtId="0" fontId="10" fillId="10" borderId="1" xfId="0" applyFont="1" applyFill="1" applyBorder="1" applyAlignment="1">
      <alignment horizontal="center"/>
    </xf>
    <xf numFmtId="0" fontId="14" fillId="5" borderId="0" xfId="0" applyFont="1" applyFill="1" applyBorder="1" applyAlignment="1">
      <alignment horizontal="left" vertical="center" wrapText="1"/>
    </xf>
    <xf numFmtId="0" fontId="49" fillId="10" borderId="13" xfId="0" applyFont="1" applyFill="1" applyBorder="1" applyAlignment="1">
      <alignment horizontal="left" vertical="center" wrapText="1"/>
    </xf>
    <xf numFmtId="0" fontId="49" fillId="10" borderId="6" xfId="0" applyFont="1" applyFill="1" applyBorder="1" applyAlignment="1">
      <alignment horizontal="left" vertical="center" wrapText="1"/>
    </xf>
    <xf numFmtId="0" fontId="49" fillId="10" borderId="31" xfId="0" applyFont="1" applyFill="1" applyBorder="1" applyAlignment="1">
      <alignment horizontal="left" vertical="center" wrapText="1"/>
    </xf>
    <xf numFmtId="0" fontId="49" fillId="10" borderId="32" xfId="0" applyFont="1" applyFill="1" applyBorder="1" applyAlignment="1">
      <alignment horizontal="left" vertical="center" wrapText="1"/>
    </xf>
    <xf numFmtId="0" fontId="5" fillId="6" borderId="10"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8" fillId="10" borderId="13" xfId="0" applyFont="1" applyFill="1" applyBorder="1" applyAlignment="1">
      <alignment horizontal="left"/>
    </xf>
    <xf numFmtId="0" fontId="8" fillId="10" borderId="6" xfId="0" applyFont="1" applyFill="1" applyBorder="1" applyAlignment="1">
      <alignment horizontal="left"/>
    </xf>
    <xf numFmtId="0" fontId="10" fillId="10" borderId="6" xfId="0" applyFont="1" applyFill="1" applyBorder="1" applyAlignment="1">
      <alignment horizontal="center"/>
    </xf>
    <xf numFmtId="0" fontId="11" fillId="10" borderId="31" xfId="0" applyFont="1" applyFill="1" applyBorder="1" applyAlignment="1">
      <alignment horizontal="left" vertical="center" wrapText="1"/>
    </xf>
    <xf numFmtId="0" fontId="11" fillId="10" borderId="32" xfId="0" applyFont="1" applyFill="1" applyBorder="1" applyAlignment="1">
      <alignment horizontal="left" vertical="center" wrapText="1"/>
    </xf>
    <xf numFmtId="0" fontId="11" fillId="10" borderId="21" xfId="0" applyFont="1" applyFill="1" applyBorder="1" applyAlignment="1">
      <alignment horizontal="left" vertical="center" wrapText="1"/>
    </xf>
  </cellXfs>
  <cellStyles count="6">
    <cellStyle name="Excel Built-in Normal" xfId="1"/>
    <cellStyle name="Headline" xfId="2"/>
    <cellStyle name="Обычный" xfId="0" builtinId="0"/>
    <cellStyle name="Обычный_%использ. уст. мощн.2005г." xfId="3"/>
    <cellStyle name="Процентный" xfId="4" builtinId="5"/>
    <cellStyle name="Финансовый" xfId="5" builtinId="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2</xdr:row>
      <xdr:rowOff>45720</xdr:rowOff>
    </xdr:from>
    <xdr:to>
      <xdr:col>1</xdr:col>
      <xdr:colOff>1706563</xdr:colOff>
      <xdr:row>4</xdr:row>
      <xdr:rowOff>6985</xdr:rowOff>
    </xdr:to>
    <xdr:sp macro="" textlink="">
      <xdr:nvSpPr>
        <xdr:cNvPr id="2" name="Скругленный прямоугольник 1"/>
        <xdr:cNvSpPr>
          <a:spLocks noChangeArrowheads="1"/>
        </xdr:cNvSpPr>
      </xdr:nvSpPr>
      <xdr:spPr bwMode="auto">
        <a:xfrm>
          <a:off x="830580" y="822960"/>
          <a:ext cx="1287463" cy="327025"/>
        </a:xfrm>
        <a:prstGeom prst="roundRect">
          <a:avLst>
            <a:gd name="adj" fmla="val 16667"/>
          </a:avLst>
        </a:prstGeom>
        <a:gradFill rotWithShape="1">
          <a:gsLst>
            <a:gs pos="0">
              <a:srgbClr val="A3C4FF"/>
            </a:gs>
            <a:gs pos="35001">
              <a:srgbClr val="BFD5FF"/>
            </a:gs>
            <a:gs pos="100000">
              <a:srgbClr val="E5EEFF"/>
            </a:gs>
          </a:gsLst>
          <a:lin ang="16200000" scaled="1"/>
        </a:gradFill>
        <a:ln w="9525">
          <a:solidFill>
            <a:srgbClr val="4579B8"/>
          </a:solidFill>
          <a:round/>
          <a:headEnd/>
          <a:tailEnd/>
        </a:ln>
        <a:effectLst>
          <a:outerShdw dist="20000" dir="5400000" rotWithShape="0">
            <a:srgbClr val="000000">
              <a:alpha val="37999"/>
            </a:srgbClr>
          </a:outerShdw>
        </a:effectLst>
      </xdr:spPr>
      <xdr:txBody>
        <a:bodyPr vert="horz" wrap="square" lIns="91440" tIns="45720" rIns="91440" bIns="45720" numCol="1" anchor="ctr" anchorCtr="0" compatLnSpc="1">
          <a:prstTxWarp prst="textNoShape">
            <a:avLst/>
          </a:prstTxWarp>
        </a:bodyPr>
        <a:lstStyle>
          <a:defPPr>
            <a:defRPr lang="uk-UA"/>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base" latinLnBrk="0" hangingPunct="1">
            <a:lnSpc>
              <a:spcPct val="100000"/>
            </a:lnSpc>
            <a:spcBef>
              <a:spcPct val="0"/>
            </a:spcBef>
            <a:spcAft>
              <a:spcPct val="0"/>
            </a:spcAft>
            <a:buClrTx/>
            <a:buSzTx/>
            <a:buFontTx/>
            <a:buNone/>
            <a:tabLst/>
          </a:pPr>
          <a:r>
            <a:rPr kumimoji="0" lang="uk-UA" altLang="ru-RU" sz="1100" b="1" i="0" u="none" strike="noStrike" cap="none" normalizeH="0" baseline="0">
              <a:ln>
                <a:noFill/>
              </a:ln>
              <a:solidFill>
                <a:schemeClr val="tx1"/>
              </a:solidFill>
              <a:effectLst/>
              <a:latin typeface="Calibri" pitchFamily="34" charset="0"/>
              <a:ea typeface="Calibri" pitchFamily="34" charset="0"/>
              <a:cs typeface="Times New Roman" pitchFamily="18" charset="0"/>
            </a:rPr>
            <a:t>Вхід</a:t>
          </a:r>
          <a:endParaRPr kumimoji="0" lang="uk-UA" altLang="ru-RU" sz="1800" b="0" i="0" u="none" strike="noStrike" cap="none" normalizeH="0" baseline="0">
            <a:ln>
              <a:noFill/>
            </a:ln>
            <a:solidFill>
              <a:schemeClr val="tx1"/>
            </a:solidFill>
            <a:effectLst/>
            <a:latin typeface="Arial" pitchFamily="34" charset="0"/>
            <a:cs typeface="Arial" pitchFamily="34" charset="0"/>
          </a:endParaRPr>
        </a:p>
      </xdr:txBody>
    </xdr:sp>
    <xdr:clientData/>
  </xdr:twoCellAnchor>
  <xdr:twoCellAnchor>
    <xdr:from>
      <xdr:col>3</xdr:col>
      <xdr:colOff>487680</xdr:colOff>
      <xdr:row>2</xdr:row>
      <xdr:rowOff>22860</xdr:rowOff>
    </xdr:from>
    <xdr:to>
      <xdr:col>3</xdr:col>
      <xdr:colOff>1729105</xdr:colOff>
      <xdr:row>4</xdr:row>
      <xdr:rowOff>7938</xdr:rowOff>
    </xdr:to>
    <xdr:sp macro="" textlink="">
      <xdr:nvSpPr>
        <xdr:cNvPr id="3" name="Скругленный прямоугольник 2"/>
        <xdr:cNvSpPr>
          <a:spLocks noChangeArrowheads="1"/>
        </xdr:cNvSpPr>
      </xdr:nvSpPr>
      <xdr:spPr bwMode="auto">
        <a:xfrm>
          <a:off x="3429000" y="800100"/>
          <a:ext cx="1241425" cy="350838"/>
        </a:xfrm>
        <a:prstGeom prst="roundRect">
          <a:avLst>
            <a:gd name="adj" fmla="val 16667"/>
          </a:avLst>
        </a:prstGeom>
        <a:gradFill rotWithShape="1">
          <a:gsLst>
            <a:gs pos="0">
              <a:srgbClr val="DAFDA7"/>
            </a:gs>
            <a:gs pos="35001">
              <a:srgbClr val="E4FDC2"/>
            </a:gs>
            <a:gs pos="100000">
              <a:srgbClr val="F5FFE6"/>
            </a:gs>
          </a:gsLst>
          <a:lin ang="16200000" scaled="1"/>
        </a:gradFill>
        <a:ln w="9525">
          <a:solidFill>
            <a:srgbClr val="94B64E"/>
          </a:solidFill>
          <a:round/>
          <a:headEnd/>
          <a:tailEnd/>
        </a:ln>
        <a:effectLst>
          <a:outerShdw dist="20000" dir="5400000" rotWithShape="0">
            <a:srgbClr val="000000">
              <a:alpha val="37999"/>
            </a:srgbClr>
          </a:outerShdw>
        </a:effectLst>
      </xdr:spPr>
      <xdr:txBody>
        <a:bodyPr vert="horz" wrap="square" lIns="91440" tIns="45720" rIns="91440" bIns="45720" numCol="1" anchor="ctr" anchorCtr="0" compatLnSpc="1">
          <a:prstTxWarp prst="textNoShape">
            <a:avLst/>
          </a:prstTxWarp>
        </a:bodyPr>
        <a:lstStyle>
          <a:defPPr>
            <a:defRPr lang="uk-UA"/>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base" latinLnBrk="0" hangingPunct="1">
            <a:lnSpc>
              <a:spcPct val="100000"/>
            </a:lnSpc>
            <a:spcBef>
              <a:spcPct val="0"/>
            </a:spcBef>
            <a:spcAft>
              <a:spcPct val="0"/>
            </a:spcAft>
            <a:buClrTx/>
            <a:buSzTx/>
            <a:buFontTx/>
            <a:buNone/>
            <a:tabLst/>
          </a:pPr>
          <a:r>
            <a:rPr kumimoji="0" lang="uk-UA" altLang="ru-RU" sz="1200" b="1" i="0" u="none" strike="noStrike" cap="none" normalizeH="0" baseline="0">
              <a:ln>
                <a:noFill/>
              </a:ln>
              <a:solidFill>
                <a:schemeClr val="tx1"/>
              </a:solidFill>
              <a:effectLst/>
              <a:latin typeface="Calibri" pitchFamily="34" charset="0"/>
              <a:ea typeface="Calibri" pitchFamily="34" charset="0"/>
              <a:cs typeface="Times New Roman" pitchFamily="18" charset="0"/>
            </a:rPr>
            <a:t>Діяльність</a:t>
          </a:r>
          <a:endParaRPr kumimoji="0" lang="uk-UA" altLang="ru-RU" sz="1800" b="0" i="0" u="none" strike="noStrike" cap="none" normalizeH="0" baseline="0">
            <a:ln>
              <a:noFill/>
            </a:ln>
            <a:solidFill>
              <a:schemeClr val="tx1"/>
            </a:solidFill>
            <a:effectLst/>
            <a:latin typeface="Arial" pitchFamily="34" charset="0"/>
            <a:cs typeface="Arial" pitchFamily="34" charset="0"/>
          </a:endParaRPr>
        </a:p>
      </xdr:txBody>
    </xdr:sp>
    <xdr:clientData/>
  </xdr:twoCellAnchor>
  <xdr:twoCellAnchor>
    <xdr:from>
      <xdr:col>5</xdr:col>
      <xdr:colOff>640080</xdr:colOff>
      <xdr:row>2</xdr:row>
      <xdr:rowOff>60960</xdr:rowOff>
    </xdr:from>
    <xdr:to>
      <xdr:col>5</xdr:col>
      <xdr:colOff>1829117</xdr:colOff>
      <xdr:row>4</xdr:row>
      <xdr:rowOff>0</xdr:rowOff>
    </xdr:to>
    <xdr:sp macro="" textlink="">
      <xdr:nvSpPr>
        <xdr:cNvPr id="4" name="Скругленный прямоугольник 3"/>
        <xdr:cNvSpPr>
          <a:spLocks noChangeArrowheads="1"/>
        </xdr:cNvSpPr>
      </xdr:nvSpPr>
      <xdr:spPr bwMode="auto">
        <a:xfrm>
          <a:off x="6446520" y="457200"/>
          <a:ext cx="1189037" cy="274320"/>
        </a:xfrm>
        <a:prstGeom prst="roundRect">
          <a:avLst>
            <a:gd name="adj" fmla="val 16667"/>
          </a:avLst>
        </a:prstGeom>
        <a:gradFill rotWithShape="1">
          <a:gsLst>
            <a:gs pos="0">
              <a:srgbClr val="FFBE86"/>
            </a:gs>
            <a:gs pos="35001">
              <a:srgbClr val="FFD0AA"/>
            </a:gs>
            <a:gs pos="100000">
              <a:srgbClr val="FFEBDB"/>
            </a:gs>
          </a:gsLst>
          <a:lin ang="16200000" scaled="1"/>
        </a:gradFill>
        <a:ln w="9525">
          <a:solidFill>
            <a:srgbClr val="F68C36"/>
          </a:solidFill>
          <a:round/>
          <a:headEnd/>
          <a:tailEnd/>
        </a:ln>
        <a:effectLst>
          <a:outerShdw dist="20000" dir="5400000" rotWithShape="0">
            <a:srgbClr val="000000">
              <a:alpha val="37999"/>
            </a:srgbClr>
          </a:outerShdw>
        </a:effectLst>
      </xdr:spPr>
      <xdr:txBody>
        <a:bodyPr vert="horz" wrap="square" lIns="91440" tIns="45720" rIns="91440" bIns="45720" numCol="1" anchor="ctr" anchorCtr="0" compatLnSpc="1">
          <a:prstTxWarp prst="textNoShape">
            <a:avLst/>
          </a:prstTxWarp>
        </a:bodyPr>
        <a:lstStyle>
          <a:defPPr>
            <a:defRPr lang="uk-UA"/>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base" latinLnBrk="0" hangingPunct="1">
            <a:lnSpc>
              <a:spcPct val="100000"/>
            </a:lnSpc>
            <a:spcBef>
              <a:spcPct val="0"/>
            </a:spcBef>
            <a:spcAft>
              <a:spcPct val="0"/>
            </a:spcAft>
            <a:buClrTx/>
            <a:buSzTx/>
            <a:buFontTx/>
            <a:buNone/>
            <a:tabLst/>
          </a:pPr>
          <a:r>
            <a:rPr kumimoji="0" lang="uk-UA" altLang="ru-RU" sz="1200" b="1" i="0" u="none" strike="noStrike" cap="none" normalizeH="0" baseline="0">
              <a:ln>
                <a:noFill/>
              </a:ln>
              <a:solidFill>
                <a:schemeClr val="tx1"/>
              </a:solidFill>
              <a:effectLst/>
              <a:latin typeface="Calibri" pitchFamily="34" charset="0"/>
              <a:ea typeface="Calibri" pitchFamily="34" charset="0"/>
              <a:cs typeface="Times New Roman" pitchFamily="18" charset="0"/>
            </a:rPr>
            <a:t>Вихід</a:t>
          </a:r>
          <a:endParaRPr kumimoji="0" lang="uk-UA" altLang="ru-RU" sz="1800" b="0" i="0" u="none" strike="noStrike" cap="none" normalizeH="0" baseline="0">
            <a:ln>
              <a:noFill/>
            </a:ln>
            <a:solidFill>
              <a:schemeClr val="tx1"/>
            </a:solidFill>
            <a:effectLst/>
            <a:latin typeface="Arial" pitchFamily="34" charset="0"/>
            <a:cs typeface="Arial" pitchFamily="34" charset="0"/>
          </a:endParaRPr>
        </a:p>
      </xdr:txBody>
    </xdr:sp>
    <xdr:clientData/>
  </xdr:twoCellAnchor>
  <xdr:twoCellAnchor>
    <xdr:from>
      <xdr:col>2</xdr:col>
      <xdr:colOff>0</xdr:colOff>
      <xdr:row>6</xdr:row>
      <xdr:rowOff>30480</xdr:rowOff>
    </xdr:from>
    <xdr:to>
      <xdr:col>2</xdr:col>
      <xdr:colOff>441614</xdr:colOff>
      <xdr:row>6</xdr:row>
      <xdr:rowOff>166601</xdr:rowOff>
    </xdr:to>
    <xdr:sp macro="" textlink="">
      <xdr:nvSpPr>
        <xdr:cNvPr id="5" name="Стрелка вправо 4"/>
        <xdr:cNvSpPr/>
      </xdr:nvSpPr>
      <xdr:spPr>
        <a:xfrm>
          <a:off x="2499360" y="156210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2</xdr:col>
      <xdr:colOff>0</xdr:colOff>
      <xdr:row>10</xdr:row>
      <xdr:rowOff>129540</xdr:rowOff>
    </xdr:from>
    <xdr:to>
      <xdr:col>2</xdr:col>
      <xdr:colOff>441614</xdr:colOff>
      <xdr:row>10</xdr:row>
      <xdr:rowOff>265661</xdr:rowOff>
    </xdr:to>
    <xdr:sp macro="" textlink="">
      <xdr:nvSpPr>
        <xdr:cNvPr id="6" name="Стрелка вправо 5"/>
        <xdr:cNvSpPr/>
      </xdr:nvSpPr>
      <xdr:spPr>
        <a:xfrm>
          <a:off x="2499360" y="262128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2</xdr:col>
      <xdr:colOff>15240</xdr:colOff>
      <xdr:row>22</xdr:row>
      <xdr:rowOff>0</xdr:rowOff>
    </xdr:from>
    <xdr:to>
      <xdr:col>3</xdr:col>
      <xdr:colOff>14894</xdr:colOff>
      <xdr:row>22</xdr:row>
      <xdr:rowOff>136121</xdr:rowOff>
    </xdr:to>
    <xdr:sp macro="" textlink="">
      <xdr:nvSpPr>
        <xdr:cNvPr id="8" name="Стрелка вправо 7"/>
        <xdr:cNvSpPr/>
      </xdr:nvSpPr>
      <xdr:spPr>
        <a:xfrm>
          <a:off x="2514600" y="508254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4</xdr:col>
      <xdr:colOff>0</xdr:colOff>
      <xdr:row>6</xdr:row>
      <xdr:rowOff>15240</xdr:rowOff>
    </xdr:from>
    <xdr:to>
      <xdr:col>4</xdr:col>
      <xdr:colOff>467591</xdr:colOff>
      <xdr:row>6</xdr:row>
      <xdr:rowOff>188423</xdr:rowOff>
    </xdr:to>
    <xdr:sp macro="" textlink="">
      <xdr:nvSpPr>
        <xdr:cNvPr id="9" name="Стрелка вправо 8"/>
        <xdr:cNvSpPr/>
      </xdr:nvSpPr>
      <xdr:spPr>
        <a:xfrm>
          <a:off x="5318760" y="1546860"/>
          <a:ext cx="46759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3</xdr:col>
      <xdr:colOff>2369820</xdr:colOff>
      <xdr:row>10</xdr:row>
      <xdr:rowOff>53340</xdr:rowOff>
    </xdr:from>
    <xdr:to>
      <xdr:col>4</xdr:col>
      <xdr:colOff>459971</xdr:colOff>
      <xdr:row>10</xdr:row>
      <xdr:rowOff>226523</xdr:rowOff>
    </xdr:to>
    <xdr:sp macro="" textlink="">
      <xdr:nvSpPr>
        <xdr:cNvPr id="10" name="Стрелка вправо 9"/>
        <xdr:cNvSpPr/>
      </xdr:nvSpPr>
      <xdr:spPr>
        <a:xfrm>
          <a:off x="5311140" y="2545080"/>
          <a:ext cx="46759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4</xdr:col>
      <xdr:colOff>15240</xdr:colOff>
      <xdr:row>22</xdr:row>
      <xdr:rowOff>7620</xdr:rowOff>
    </xdr:from>
    <xdr:to>
      <xdr:col>4</xdr:col>
      <xdr:colOff>482831</xdr:colOff>
      <xdr:row>22</xdr:row>
      <xdr:rowOff>180803</xdr:rowOff>
    </xdr:to>
    <xdr:sp macro="" textlink="">
      <xdr:nvSpPr>
        <xdr:cNvPr id="12" name="Стрелка вправо 11"/>
        <xdr:cNvSpPr/>
      </xdr:nvSpPr>
      <xdr:spPr>
        <a:xfrm>
          <a:off x="5334000" y="5090160"/>
          <a:ext cx="46759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2</xdr:col>
      <xdr:colOff>0</xdr:colOff>
      <xdr:row>18</xdr:row>
      <xdr:rowOff>7620</xdr:rowOff>
    </xdr:from>
    <xdr:to>
      <xdr:col>2</xdr:col>
      <xdr:colOff>441614</xdr:colOff>
      <xdr:row>18</xdr:row>
      <xdr:rowOff>143741</xdr:rowOff>
    </xdr:to>
    <xdr:sp macro="" textlink="">
      <xdr:nvSpPr>
        <xdr:cNvPr id="13" name="Стрелка вправо 12"/>
        <xdr:cNvSpPr/>
      </xdr:nvSpPr>
      <xdr:spPr>
        <a:xfrm>
          <a:off x="2499360" y="429768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3</xdr:col>
      <xdr:colOff>2369820</xdr:colOff>
      <xdr:row>18</xdr:row>
      <xdr:rowOff>22860</xdr:rowOff>
    </xdr:from>
    <xdr:to>
      <xdr:col>4</xdr:col>
      <xdr:colOff>459971</xdr:colOff>
      <xdr:row>18</xdr:row>
      <xdr:rowOff>196043</xdr:rowOff>
    </xdr:to>
    <xdr:sp macro="" textlink="">
      <xdr:nvSpPr>
        <xdr:cNvPr id="14" name="Стрелка вправо 13"/>
        <xdr:cNvSpPr/>
      </xdr:nvSpPr>
      <xdr:spPr>
        <a:xfrm>
          <a:off x="5311140" y="4312920"/>
          <a:ext cx="46759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3</xdr:col>
      <xdr:colOff>2369820</xdr:colOff>
      <xdr:row>14</xdr:row>
      <xdr:rowOff>53340</xdr:rowOff>
    </xdr:from>
    <xdr:to>
      <xdr:col>4</xdr:col>
      <xdr:colOff>459971</xdr:colOff>
      <xdr:row>14</xdr:row>
      <xdr:rowOff>226523</xdr:rowOff>
    </xdr:to>
    <xdr:sp macro="" textlink="">
      <xdr:nvSpPr>
        <xdr:cNvPr id="15" name="Стрелка вправо 14"/>
        <xdr:cNvSpPr/>
      </xdr:nvSpPr>
      <xdr:spPr>
        <a:xfrm>
          <a:off x="5311140" y="3063240"/>
          <a:ext cx="46759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2</xdr:col>
      <xdr:colOff>0</xdr:colOff>
      <xdr:row>14</xdr:row>
      <xdr:rowOff>182880</xdr:rowOff>
    </xdr:from>
    <xdr:to>
      <xdr:col>2</xdr:col>
      <xdr:colOff>441614</xdr:colOff>
      <xdr:row>14</xdr:row>
      <xdr:rowOff>319001</xdr:rowOff>
    </xdr:to>
    <xdr:sp macro="" textlink="">
      <xdr:nvSpPr>
        <xdr:cNvPr id="18" name="Стрелка вправо 17"/>
        <xdr:cNvSpPr/>
      </xdr:nvSpPr>
      <xdr:spPr>
        <a:xfrm>
          <a:off x="2499360" y="433578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2</xdr:col>
      <xdr:colOff>0</xdr:colOff>
      <xdr:row>34</xdr:row>
      <xdr:rowOff>129540</xdr:rowOff>
    </xdr:from>
    <xdr:to>
      <xdr:col>2</xdr:col>
      <xdr:colOff>441614</xdr:colOff>
      <xdr:row>34</xdr:row>
      <xdr:rowOff>265661</xdr:rowOff>
    </xdr:to>
    <xdr:sp macro="" textlink="">
      <xdr:nvSpPr>
        <xdr:cNvPr id="16" name="Стрелка вправо 15"/>
        <xdr:cNvSpPr/>
      </xdr:nvSpPr>
      <xdr:spPr>
        <a:xfrm>
          <a:off x="2495550" y="275844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3</xdr:col>
      <xdr:colOff>2369820</xdr:colOff>
      <xdr:row>34</xdr:row>
      <xdr:rowOff>53340</xdr:rowOff>
    </xdr:from>
    <xdr:to>
      <xdr:col>4</xdr:col>
      <xdr:colOff>459971</xdr:colOff>
      <xdr:row>34</xdr:row>
      <xdr:rowOff>226523</xdr:rowOff>
    </xdr:to>
    <xdr:sp macro="" textlink="">
      <xdr:nvSpPr>
        <xdr:cNvPr id="17" name="Стрелка вправо 16"/>
        <xdr:cNvSpPr/>
      </xdr:nvSpPr>
      <xdr:spPr>
        <a:xfrm>
          <a:off x="5303520" y="2682240"/>
          <a:ext cx="47140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2</xdr:col>
      <xdr:colOff>0</xdr:colOff>
      <xdr:row>28</xdr:row>
      <xdr:rowOff>129540</xdr:rowOff>
    </xdr:from>
    <xdr:to>
      <xdr:col>2</xdr:col>
      <xdr:colOff>441614</xdr:colOff>
      <xdr:row>28</xdr:row>
      <xdr:rowOff>265661</xdr:rowOff>
    </xdr:to>
    <xdr:sp macro="" textlink="">
      <xdr:nvSpPr>
        <xdr:cNvPr id="19" name="Стрелка вправо 18"/>
        <xdr:cNvSpPr/>
      </xdr:nvSpPr>
      <xdr:spPr>
        <a:xfrm>
          <a:off x="2506133" y="274574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3</xdr:col>
      <xdr:colOff>2369820</xdr:colOff>
      <xdr:row>28</xdr:row>
      <xdr:rowOff>53340</xdr:rowOff>
    </xdr:from>
    <xdr:to>
      <xdr:col>4</xdr:col>
      <xdr:colOff>459971</xdr:colOff>
      <xdr:row>28</xdr:row>
      <xdr:rowOff>226523</xdr:rowOff>
    </xdr:to>
    <xdr:sp macro="" textlink="">
      <xdr:nvSpPr>
        <xdr:cNvPr id="20" name="Стрелка вправо 19"/>
        <xdr:cNvSpPr/>
      </xdr:nvSpPr>
      <xdr:spPr>
        <a:xfrm>
          <a:off x="5316220" y="2669540"/>
          <a:ext cx="469284"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2</xdr:row>
      <xdr:rowOff>45720</xdr:rowOff>
    </xdr:from>
    <xdr:to>
      <xdr:col>1</xdr:col>
      <xdr:colOff>1706563</xdr:colOff>
      <xdr:row>4</xdr:row>
      <xdr:rowOff>6985</xdr:rowOff>
    </xdr:to>
    <xdr:sp macro="" textlink="">
      <xdr:nvSpPr>
        <xdr:cNvPr id="2" name="Скругленный прямоугольник 1"/>
        <xdr:cNvSpPr>
          <a:spLocks noChangeArrowheads="1"/>
        </xdr:cNvSpPr>
      </xdr:nvSpPr>
      <xdr:spPr bwMode="auto">
        <a:xfrm>
          <a:off x="830580" y="441960"/>
          <a:ext cx="1287463" cy="296545"/>
        </a:xfrm>
        <a:prstGeom prst="roundRect">
          <a:avLst>
            <a:gd name="adj" fmla="val 16667"/>
          </a:avLst>
        </a:prstGeom>
        <a:gradFill rotWithShape="1">
          <a:gsLst>
            <a:gs pos="0">
              <a:srgbClr val="A3C4FF"/>
            </a:gs>
            <a:gs pos="35001">
              <a:srgbClr val="BFD5FF"/>
            </a:gs>
            <a:gs pos="100000">
              <a:srgbClr val="E5EEFF"/>
            </a:gs>
          </a:gsLst>
          <a:lin ang="16200000" scaled="1"/>
        </a:gradFill>
        <a:ln w="9525">
          <a:solidFill>
            <a:srgbClr val="4579B8"/>
          </a:solidFill>
          <a:round/>
          <a:headEnd/>
          <a:tailEnd/>
        </a:ln>
        <a:effectLst>
          <a:outerShdw dist="20000" dir="5400000" rotWithShape="0">
            <a:srgbClr val="000000">
              <a:alpha val="37999"/>
            </a:srgbClr>
          </a:outerShdw>
        </a:effectLst>
      </xdr:spPr>
      <xdr:txBody>
        <a:bodyPr vert="horz" wrap="square" lIns="91440" tIns="45720" rIns="91440" bIns="45720" numCol="1" anchor="ctr" anchorCtr="0" compatLnSpc="1">
          <a:prstTxWarp prst="textNoShape">
            <a:avLst/>
          </a:prstTxWarp>
        </a:bodyPr>
        <a:lstStyle>
          <a:defPPr>
            <a:defRPr lang="uk-UA"/>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base" latinLnBrk="0" hangingPunct="1">
            <a:lnSpc>
              <a:spcPct val="100000"/>
            </a:lnSpc>
            <a:spcBef>
              <a:spcPct val="0"/>
            </a:spcBef>
            <a:spcAft>
              <a:spcPct val="0"/>
            </a:spcAft>
            <a:buClrTx/>
            <a:buSzTx/>
            <a:buFontTx/>
            <a:buNone/>
            <a:tabLst/>
          </a:pPr>
          <a:r>
            <a:rPr kumimoji="0" lang="uk-UA" altLang="ru-RU" sz="1100" b="1" i="0" u="none" strike="noStrike" cap="none" normalizeH="0" baseline="0">
              <a:ln>
                <a:noFill/>
              </a:ln>
              <a:solidFill>
                <a:schemeClr val="tx1"/>
              </a:solidFill>
              <a:effectLst/>
              <a:latin typeface="Calibri" pitchFamily="34" charset="0"/>
              <a:ea typeface="Calibri" pitchFamily="34" charset="0"/>
              <a:cs typeface="Times New Roman" pitchFamily="18" charset="0"/>
            </a:rPr>
            <a:t>Вхід</a:t>
          </a:r>
          <a:endParaRPr kumimoji="0" lang="uk-UA" altLang="ru-RU" sz="1800" b="0" i="0" u="none" strike="noStrike" cap="none" normalizeH="0" baseline="0">
            <a:ln>
              <a:noFill/>
            </a:ln>
            <a:solidFill>
              <a:schemeClr val="tx1"/>
            </a:solidFill>
            <a:effectLst/>
            <a:latin typeface="Arial" pitchFamily="34" charset="0"/>
            <a:cs typeface="Arial" pitchFamily="34" charset="0"/>
          </a:endParaRPr>
        </a:p>
      </xdr:txBody>
    </xdr:sp>
    <xdr:clientData/>
  </xdr:twoCellAnchor>
  <xdr:twoCellAnchor>
    <xdr:from>
      <xdr:col>3</xdr:col>
      <xdr:colOff>487680</xdr:colOff>
      <xdr:row>2</xdr:row>
      <xdr:rowOff>22860</xdr:rowOff>
    </xdr:from>
    <xdr:to>
      <xdr:col>3</xdr:col>
      <xdr:colOff>1729105</xdr:colOff>
      <xdr:row>4</xdr:row>
      <xdr:rowOff>7938</xdr:rowOff>
    </xdr:to>
    <xdr:sp macro="" textlink="">
      <xdr:nvSpPr>
        <xdr:cNvPr id="3" name="Скругленный прямоугольник 2"/>
        <xdr:cNvSpPr>
          <a:spLocks noChangeArrowheads="1"/>
        </xdr:cNvSpPr>
      </xdr:nvSpPr>
      <xdr:spPr bwMode="auto">
        <a:xfrm>
          <a:off x="3429000" y="419100"/>
          <a:ext cx="1241425" cy="320358"/>
        </a:xfrm>
        <a:prstGeom prst="roundRect">
          <a:avLst>
            <a:gd name="adj" fmla="val 16667"/>
          </a:avLst>
        </a:prstGeom>
        <a:gradFill rotWithShape="1">
          <a:gsLst>
            <a:gs pos="0">
              <a:srgbClr val="DAFDA7"/>
            </a:gs>
            <a:gs pos="35001">
              <a:srgbClr val="E4FDC2"/>
            </a:gs>
            <a:gs pos="100000">
              <a:srgbClr val="F5FFE6"/>
            </a:gs>
          </a:gsLst>
          <a:lin ang="16200000" scaled="1"/>
        </a:gradFill>
        <a:ln w="9525">
          <a:solidFill>
            <a:srgbClr val="94B64E"/>
          </a:solidFill>
          <a:round/>
          <a:headEnd/>
          <a:tailEnd/>
        </a:ln>
        <a:effectLst>
          <a:outerShdw dist="20000" dir="5400000" rotWithShape="0">
            <a:srgbClr val="000000">
              <a:alpha val="37999"/>
            </a:srgbClr>
          </a:outerShdw>
        </a:effectLst>
      </xdr:spPr>
      <xdr:txBody>
        <a:bodyPr vert="horz" wrap="square" lIns="91440" tIns="45720" rIns="91440" bIns="45720" numCol="1" anchor="ctr" anchorCtr="0" compatLnSpc="1">
          <a:prstTxWarp prst="textNoShape">
            <a:avLst/>
          </a:prstTxWarp>
        </a:bodyPr>
        <a:lstStyle>
          <a:defPPr>
            <a:defRPr lang="uk-UA"/>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base" latinLnBrk="0" hangingPunct="1">
            <a:lnSpc>
              <a:spcPct val="100000"/>
            </a:lnSpc>
            <a:spcBef>
              <a:spcPct val="0"/>
            </a:spcBef>
            <a:spcAft>
              <a:spcPct val="0"/>
            </a:spcAft>
            <a:buClrTx/>
            <a:buSzTx/>
            <a:buFontTx/>
            <a:buNone/>
            <a:tabLst/>
          </a:pPr>
          <a:r>
            <a:rPr kumimoji="0" lang="uk-UA" altLang="ru-RU" sz="1200" b="1" i="0" u="none" strike="noStrike" cap="none" normalizeH="0" baseline="0">
              <a:ln>
                <a:noFill/>
              </a:ln>
              <a:solidFill>
                <a:schemeClr val="tx1"/>
              </a:solidFill>
              <a:effectLst/>
              <a:latin typeface="Calibri" pitchFamily="34" charset="0"/>
              <a:ea typeface="Calibri" pitchFamily="34" charset="0"/>
              <a:cs typeface="Times New Roman" pitchFamily="18" charset="0"/>
            </a:rPr>
            <a:t>Діяльність</a:t>
          </a:r>
          <a:endParaRPr kumimoji="0" lang="uk-UA" altLang="ru-RU" sz="1800" b="0" i="0" u="none" strike="noStrike" cap="none" normalizeH="0" baseline="0">
            <a:ln>
              <a:noFill/>
            </a:ln>
            <a:solidFill>
              <a:schemeClr val="tx1"/>
            </a:solidFill>
            <a:effectLst/>
            <a:latin typeface="Arial" pitchFamily="34" charset="0"/>
            <a:cs typeface="Arial" pitchFamily="34" charset="0"/>
          </a:endParaRPr>
        </a:p>
      </xdr:txBody>
    </xdr:sp>
    <xdr:clientData/>
  </xdr:twoCellAnchor>
  <xdr:twoCellAnchor>
    <xdr:from>
      <xdr:col>5</xdr:col>
      <xdr:colOff>640080</xdr:colOff>
      <xdr:row>2</xdr:row>
      <xdr:rowOff>60960</xdr:rowOff>
    </xdr:from>
    <xdr:to>
      <xdr:col>5</xdr:col>
      <xdr:colOff>1829117</xdr:colOff>
      <xdr:row>4</xdr:row>
      <xdr:rowOff>0</xdr:rowOff>
    </xdr:to>
    <xdr:sp macro="" textlink="">
      <xdr:nvSpPr>
        <xdr:cNvPr id="4" name="Скругленный прямоугольник 3"/>
        <xdr:cNvSpPr>
          <a:spLocks noChangeArrowheads="1"/>
        </xdr:cNvSpPr>
      </xdr:nvSpPr>
      <xdr:spPr bwMode="auto">
        <a:xfrm>
          <a:off x="6690360" y="457200"/>
          <a:ext cx="1189037" cy="274320"/>
        </a:xfrm>
        <a:prstGeom prst="roundRect">
          <a:avLst>
            <a:gd name="adj" fmla="val 16667"/>
          </a:avLst>
        </a:prstGeom>
        <a:gradFill rotWithShape="1">
          <a:gsLst>
            <a:gs pos="0">
              <a:srgbClr val="FFBE86"/>
            </a:gs>
            <a:gs pos="35001">
              <a:srgbClr val="FFD0AA"/>
            </a:gs>
            <a:gs pos="100000">
              <a:srgbClr val="FFEBDB"/>
            </a:gs>
          </a:gsLst>
          <a:lin ang="16200000" scaled="1"/>
        </a:gradFill>
        <a:ln w="9525">
          <a:solidFill>
            <a:srgbClr val="F68C36"/>
          </a:solidFill>
          <a:round/>
          <a:headEnd/>
          <a:tailEnd/>
        </a:ln>
        <a:effectLst>
          <a:outerShdw dist="20000" dir="5400000" rotWithShape="0">
            <a:srgbClr val="000000">
              <a:alpha val="37999"/>
            </a:srgbClr>
          </a:outerShdw>
        </a:effectLst>
      </xdr:spPr>
      <xdr:txBody>
        <a:bodyPr vert="horz" wrap="square" lIns="91440" tIns="45720" rIns="91440" bIns="45720" numCol="1" anchor="ctr" anchorCtr="0" compatLnSpc="1">
          <a:prstTxWarp prst="textNoShape">
            <a:avLst/>
          </a:prstTxWarp>
        </a:bodyPr>
        <a:lstStyle>
          <a:defPPr>
            <a:defRPr lang="uk-UA"/>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base" latinLnBrk="0" hangingPunct="1">
            <a:lnSpc>
              <a:spcPct val="100000"/>
            </a:lnSpc>
            <a:spcBef>
              <a:spcPct val="0"/>
            </a:spcBef>
            <a:spcAft>
              <a:spcPct val="0"/>
            </a:spcAft>
            <a:buClrTx/>
            <a:buSzTx/>
            <a:buFontTx/>
            <a:buNone/>
            <a:tabLst/>
          </a:pPr>
          <a:r>
            <a:rPr kumimoji="0" lang="uk-UA" altLang="ru-RU" sz="1200" b="1" i="0" u="none" strike="noStrike" cap="none" normalizeH="0" baseline="0">
              <a:ln>
                <a:noFill/>
              </a:ln>
              <a:solidFill>
                <a:schemeClr val="tx1"/>
              </a:solidFill>
              <a:effectLst/>
              <a:latin typeface="Calibri" pitchFamily="34" charset="0"/>
              <a:ea typeface="Calibri" pitchFamily="34" charset="0"/>
              <a:cs typeface="Times New Roman" pitchFamily="18" charset="0"/>
            </a:rPr>
            <a:t>Вихід</a:t>
          </a:r>
          <a:endParaRPr kumimoji="0" lang="uk-UA" altLang="ru-RU" sz="1800" b="0" i="0" u="none" strike="noStrike" cap="none" normalizeH="0" baseline="0">
            <a:ln>
              <a:noFill/>
            </a:ln>
            <a:solidFill>
              <a:schemeClr val="tx1"/>
            </a:solidFill>
            <a:effectLst/>
            <a:latin typeface="Arial" pitchFamily="34" charset="0"/>
            <a:cs typeface="Arial" pitchFamily="34" charset="0"/>
          </a:endParaRPr>
        </a:p>
      </xdr:txBody>
    </xdr:sp>
    <xdr:clientData/>
  </xdr:twoCellAnchor>
  <xdr:twoCellAnchor>
    <xdr:from>
      <xdr:col>2</xdr:col>
      <xdr:colOff>0</xdr:colOff>
      <xdr:row>6</xdr:row>
      <xdr:rowOff>30480</xdr:rowOff>
    </xdr:from>
    <xdr:to>
      <xdr:col>2</xdr:col>
      <xdr:colOff>441614</xdr:colOff>
      <xdr:row>6</xdr:row>
      <xdr:rowOff>166601</xdr:rowOff>
    </xdr:to>
    <xdr:sp macro="" textlink="">
      <xdr:nvSpPr>
        <xdr:cNvPr id="5" name="Стрелка вправо 4"/>
        <xdr:cNvSpPr/>
      </xdr:nvSpPr>
      <xdr:spPr>
        <a:xfrm>
          <a:off x="2499360" y="133350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2</xdr:col>
      <xdr:colOff>0</xdr:colOff>
      <xdr:row>10</xdr:row>
      <xdr:rowOff>129540</xdr:rowOff>
    </xdr:from>
    <xdr:to>
      <xdr:col>2</xdr:col>
      <xdr:colOff>441614</xdr:colOff>
      <xdr:row>10</xdr:row>
      <xdr:rowOff>265661</xdr:rowOff>
    </xdr:to>
    <xdr:sp macro="" textlink="">
      <xdr:nvSpPr>
        <xdr:cNvPr id="6" name="Стрелка вправо 5"/>
        <xdr:cNvSpPr/>
      </xdr:nvSpPr>
      <xdr:spPr>
        <a:xfrm>
          <a:off x="2499360" y="2423160"/>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4</xdr:col>
      <xdr:colOff>0</xdr:colOff>
      <xdr:row>6</xdr:row>
      <xdr:rowOff>15240</xdr:rowOff>
    </xdr:from>
    <xdr:to>
      <xdr:col>4</xdr:col>
      <xdr:colOff>467591</xdr:colOff>
      <xdr:row>6</xdr:row>
      <xdr:rowOff>188423</xdr:rowOff>
    </xdr:to>
    <xdr:sp macro="" textlink="">
      <xdr:nvSpPr>
        <xdr:cNvPr id="8" name="Стрелка вправо 7"/>
        <xdr:cNvSpPr/>
      </xdr:nvSpPr>
      <xdr:spPr>
        <a:xfrm>
          <a:off x="5562600" y="1318260"/>
          <a:ext cx="46759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3</xdr:col>
      <xdr:colOff>2589107</xdr:colOff>
      <xdr:row>13</xdr:row>
      <xdr:rowOff>346288</xdr:rowOff>
    </xdr:from>
    <xdr:to>
      <xdr:col>4</xdr:col>
      <xdr:colOff>432031</xdr:colOff>
      <xdr:row>13</xdr:row>
      <xdr:rowOff>519471</xdr:rowOff>
    </xdr:to>
    <xdr:sp macro="" textlink="">
      <xdr:nvSpPr>
        <xdr:cNvPr id="14" name="Стрелка вправо 13"/>
        <xdr:cNvSpPr/>
      </xdr:nvSpPr>
      <xdr:spPr>
        <a:xfrm>
          <a:off x="5535507" y="3318088"/>
          <a:ext cx="46759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2</xdr:col>
      <xdr:colOff>0</xdr:colOff>
      <xdr:row>13</xdr:row>
      <xdr:rowOff>392007</xdr:rowOff>
    </xdr:from>
    <xdr:to>
      <xdr:col>3</xdr:col>
      <xdr:colOff>1347</xdr:colOff>
      <xdr:row>13</xdr:row>
      <xdr:rowOff>528128</xdr:rowOff>
    </xdr:to>
    <xdr:sp macro="" textlink="">
      <xdr:nvSpPr>
        <xdr:cNvPr id="13" name="Стрелка вправо 12"/>
        <xdr:cNvSpPr/>
      </xdr:nvSpPr>
      <xdr:spPr>
        <a:xfrm>
          <a:off x="2506133" y="3363807"/>
          <a:ext cx="441614" cy="13612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3</xdr:col>
      <xdr:colOff>2622974</xdr:colOff>
      <xdr:row>10</xdr:row>
      <xdr:rowOff>185421</xdr:rowOff>
    </xdr:from>
    <xdr:to>
      <xdr:col>4</xdr:col>
      <xdr:colOff>465898</xdr:colOff>
      <xdr:row>10</xdr:row>
      <xdr:rowOff>358604</xdr:rowOff>
    </xdr:to>
    <xdr:sp macro="" textlink="">
      <xdr:nvSpPr>
        <xdr:cNvPr id="15" name="Стрелка вправо 14"/>
        <xdr:cNvSpPr/>
      </xdr:nvSpPr>
      <xdr:spPr>
        <a:xfrm>
          <a:off x="5569374" y="2149688"/>
          <a:ext cx="467591" cy="173183"/>
        </a:xfrm>
        <a:prstGeom prst="rightArrow">
          <a:avLst/>
        </a:prstGeom>
        <a:solidFill>
          <a:schemeClr val="accent3">
            <a:lumMod val="60000"/>
            <a:lumOff val="4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ork/PMR/Olga%20Gassan/Task%205.%20Training%20on%20monitoring%20and%20reporting/&#1050;&#1080;&#1077;&#1074;%2021%20-%2022%20&#1080;&#1102;&#1085;&#1103;/&#1055;&#1088;&#1080;&#1082;&#1083;&#1072;&#1076;%20-%20&#1084;&#1086;&#1076;&#1077;&#1083;&#1100;%20&#1088;&#1086;&#1079;&#1088;&#1072;&#1093;&#1091;&#1085;&#1082;&#1091;%20&#1074;&#1080;&#1082;&#1080;&#1076;&#1110;&#1074;%20&#1055;&#1043;%20-%20&#1089;&#1087;&#1072;&#1083;&#1102;&#1074;&#1072;&#1085;&#1085;&#1103;%20&#1087;&#1072;&#1083;&#1080;&#1074;&#1072;%20u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7"/>
      <sheetName val="Невизначеність"/>
      <sheetName val="Коэффициенты"/>
    </sheetNames>
    <sheetDataSet>
      <sheetData sheetId="0"/>
      <sheetData sheetId="1"/>
      <sheetData sheetId="2">
        <row r="6">
          <cell r="C6">
            <v>77.366666666666674</v>
          </cell>
          <cell r="D6">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workbookViewId="0">
      <selection activeCell="B14" sqref="B14:L14"/>
    </sheetView>
  </sheetViews>
  <sheetFormatPr defaultRowHeight="13.2" x14ac:dyDescent="0.25"/>
  <cols>
    <col min="12" max="12" width="16.44140625" customWidth="1"/>
  </cols>
  <sheetData>
    <row r="1" spans="1:12" x14ac:dyDescent="0.25">
      <c r="A1" s="54"/>
      <c r="B1" s="54"/>
      <c r="C1" s="54"/>
      <c r="D1" s="54"/>
      <c r="E1" s="54"/>
      <c r="F1" s="54"/>
      <c r="G1" s="54"/>
      <c r="H1" s="54"/>
      <c r="I1" s="54"/>
      <c r="J1" s="54"/>
      <c r="K1" s="54"/>
      <c r="L1" s="54"/>
    </row>
    <row r="2" spans="1:12" ht="15.6" x14ac:dyDescent="0.25">
      <c r="A2" s="55"/>
      <c r="B2" s="159" t="s">
        <v>34</v>
      </c>
      <c r="C2" s="159"/>
      <c r="D2" s="159"/>
      <c r="E2" s="159"/>
      <c r="F2" s="159"/>
      <c r="G2" s="159"/>
      <c r="H2" s="159"/>
      <c r="I2" s="159"/>
      <c r="J2" s="159"/>
      <c r="K2" s="159"/>
      <c r="L2" s="159"/>
    </row>
    <row r="3" spans="1:12" ht="30.6" customHeight="1" x14ac:dyDescent="0.25">
      <c r="A3" s="55"/>
      <c r="B3" s="160" t="s">
        <v>69</v>
      </c>
      <c r="C3" s="160"/>
      <c r="D3" s="160"/>
      <c r="E3" s="160"/>
      <c r="F3" s="160"/>
      <c r="G3" s="160"/>
      <c r="H3" s="160"/>
      <c r="I3" s="160"/>
      <c r="J3" s="160"/>
      <c r="K3" s="160"/>
      <c r="L3" s="161"/>
    </row>
    <row r="4" spans="1:12" ht="31.95" customHeight="1" x14ac:dyDescent="0.25">
      <c r="A4" s="55"/>
      <c r="B4" s="160" t="s">
        <v>35</v>
      </c>
      <c r="C4" s="160"/>
      <c r="D4" s="160"/>
      <c r="E4" s="160"/>
      <c r="F4" s="160"/>
      <c r="G4" s="160"/>
      <c r="H4" s="160"/>
      <c r="I4" s="160"/>
      <c r="J4" s="160"/>
      <c r="K4" s="160"/>
      <c r="L4" s="161"/>
    </row>
    <row r="5" spans="1:12" x14ac:dyDescent="0.25">
      <c r="A5" s="55"/>
      <c r="B5" s="160" t="s">
        <v>39</v>
      </c>
      <c r="C5" s="160"/>
      <c r="D5" s="160"/>
      <c r="E5" s="160"/>
      <c r="F5" s="160"/>
      <c r="G5" s="160"/>
      <c r="H5" s="160"/>
      <c r="I5" s="160"/>
      <c r="J5" s="160"/>
      <c r="K5" s="160"/>
      <c r="L5" s="161"/>
    </row>
    <row r="6" spans="1:12" ht="63" customHeight="1" x14ac:dyDescent="0.25">
      <c r="A6" s="55"/>
      <c r="B6" s="162" t="s">
        <v>70</v>
      </c>
      <c r="C6" s="158"/>
      <c r="D6" s="158"/>
      <c r="E6" s="158"/>
      <c r="F6" s="158"/>
      <c r="G6" s="158"/>
      <c r="H6" s="158"/>
      <c r="I6" s="158"/>
      <c r="J6" s="158"/>
      <c r="K6" s="158"/>
      <c r="L6" s="158"/>
    </row>
    <row r="7" spans="1:12" ht="53.4" customHeight="1" x14ac:dyDescent="0.25">
      <c r="A7" s="55"/>
      <c r="B7" s="158" t="s">
        <v>71</v>
      </c>
      <c r="C7" s="158"/>
      <c r="D7" s="158"/>
      <c r="E7" s="158"/>
      <c r="F7" s="158"/>
      <c r="G7" s="158"/>
      <c r="H7" s="158"/>
      <c r="I7" s="158"/>
      <c r="J7" s="158"/>
      <c r="K7" s="158"/>
      <c r="L7" s="158"/>
    </row>
    <row r="8" spans="1:12" ht="28.2" customHeight="1" x14ac:dyDescent="0.25">
      <c r="A8" s="55"/>
      <c r="B8" s="158" t="s">
        <v>38</v>
      </c>
      <c r="C8" s="158"/>
      <c r="D8" s="158"/>
      <c r="E8" s="158"/>
      <c r="F8" s="158"/>
      <c r="G8" s="158"/>
      <c r="H8" s="158"/>
      <c r="I8" s="158"/>
      <c r="J8" s="158"/>
      <c r="K8" s="158"/>
      <c r="L8" s="158"/>
    </row>
    <row r="9" spans="1:12" x14ac:dyDescent="0.25">
      <c r="A9" s="55"/>
      <c r="B9" s="163" t="s">
        <v>43</v>
      </c>
      <c r="C9" s="163"/>
      <c r="D9" s="163"/>
      <c r="E9" s="163"/>
      <c r="F9" s="163"/>
      <c r="G9" s="163"/>
      <c r="H9" s="163"/>
      <c r="I9" s="163"/>
      <c r="J9" s="163"/>
      <c r="K9" s="163"/>
      <c r="L9" s="163"/>
    </row>
    <row r="10" spans="1:12" ht="15.6" customHeight="1" x14ac:dyDescent="0.3">
      <c r="B10" s="56"/>
      <c r="C10" s="164" t="s">
        <v>36</v>
      </c>
      <c r="D10" s="165"/>
      <c r="E10" s="165"/>
      <c r="F10" s="165"/>
      <c r="G10" s="165"/>
      <c r="H10" s="165"/>
      <c r="I10" s="165"/>
      <c r="J10" s="165"/>
      <c r="K10" s="165"/>
      <c r="L10" s="165"/>
    </row>
    <row r="11" spans="1:12" ht="15.6" customHeight="1" x14ac:dyDescent="0.3">
      <c r="B11" s="57"/>
      <c r="C11" s="164" t="s">
        <v>37</v>
      </c>
      <c r="D11" s="165"/>
      <c r="E11" s="165"/>
      <c r="F11" s="165"/>
      <c r="G11" s="165"/>
      <c r="H11" s="165"/>
      <c r="I11" s="165"/>
      <c r="J11" s="165"/>
      <c r="K11" s="165"/>
      <c r="L11" s="165"/>
    </row>
    <row r="12" spans="1:12" x14ac:dyDescent="0.25">
      <c r="A12" s="54"/>
      <c r="B12" s="54"/>
      <c r="C12" s="54"/>
      <c r="D12" s="54"/>
      <c r="E12" s="54"/>
      <c r="F12" s="54"/>
      <c r="G12" s="54"/>
      <c r="H12" s="54"/>
      <c r="I12" s="54"/>
      <c r="J12" s="54"/>
      <c r="K12" s="54"/>
      <c r="L12" s="54"/>
    </row>
    <row r="13" spans="1:12" ht="13.8" thickBot="1" x14ac:dyDescent="0.3">
      <c r="A13" s="58"/>
      <c r="B13" s="166"/>
      <c r="C13" s="167"/>
      <c r="D13" s="167"/>
      <c r="E13" s="167"/>
      <c r="F13" s="167"/>
      <c r="G13" s="167"/>
      <c r="H13" s="167"/>
      <c r="I13" s="167"/>
      <c r="J13" s="167"/>
      <c r="K13" s="167"/>
      <c r="L13" s="59"/>
    </row>
    <row r="14" spans="1:12" ht="101.4" customHeight="1" thickBot="1" x14ac:dyDescent="0.3">
      <c r="A14" s="55"/>
      <c r="B14" s="168" t="s">
        <v>72</v>
      </c>
      <c r="C14" s="169"/>
      <c r="D14" s="169"/>
      <c r="E14" s="169"/>
      <c r="F14" s="169"/>
      <c r="G14" s="169"/>
      <c r="H14" s="169"/>
      <c r="I14" s="169"/>
      <c r="J14" s="169"/>
      <c r="K14" s="169"/>
      <c r="L14" s="170"/>
    </row>
    <row r="15" spans="1:12" x14ac:dyDescent="0.25">
      <c r="A15" s="54"/>
      <c r="B15" s="54"/>
      <c r="C15" s="54"/>
      <c r="D15" s="54"/>
      <c r="E15" s="54"/>
      <c r="F15" s="54"/>
      <c r="G15" s="54"/>
      <c r="H15" s="54"/>
      <c r="I15" s="54"/>
      <c r="J15" s="54"/>
      <c r="K15" s="54"/>
      <c r="L15" s="54"/>
    </row>
  </sheetData>
  <customSheetViews>
    <customSheetView guid="{30409B51-9DA7-41B4-B0A6-B49414F2911F}">
      <selection sqref="A1:XFD1048576"/>
      <pageMargins left="0.7" right="0.7" top="0.75" bottom="0.75" header="0.3" footer="0.3"/>
      <pageSetup paperSize="9" orientation="portrait" verticalDpi="0" r:id="rId1"/>
    </customSheetView>
    <customSheetView guid="{9D5DCBEE-278F-4B28-945C-87233D491BC8}" topLeftCell="A25">
      <selection activeCell="C32" sqref="C32:L32"/>
      <pageMargins left="0.7" right="0.7" top="0.75" bottom="0.75" header="0.3" footer="0.3"/>
    </customSheetView>
  </customSheetViews>
  <mergeCells count="12">
    <mergeCell ref="B9:L9"/>
    <mergeCell ref="C10:L10"/>
    <mergeCell ref="C11:L11"/>
    <mergeCell ref="B13:K13"/>
    <mergeCell ref="B14:L14"/>
    <mergeCell ref="B8:L8"/>
    <mergeCell ref="B2:L2"/>
    <mergeCell ref="B3:L3"/>
    <mergeCell ref="B4:L4"/>
    <mergeCell ref="B5:L5"/>
    <mergeCell ref="B6:L6"/>
    <mergeCell ref="B7:L7"/>
  </mergeCells>
  <pageMargins left="0.7" right="0.7" top="0.75" bottom="0.75" header="0.3" footer="0.3"/>
  <pageSetup paperSize="9"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25"/>
  <sheetViews>
    <sheetView topLeftCell="B1" zoomScale="70" zoomScaleNormal="70" workbookViewId="0">
      <selection activeCell="B9" sqref="B9:G20"/>
    </sheetView>
  </sheetViews>
  <sheetFormatPr defaultColWidth="9.109375" defaultRowHeight="13.8" x14ac:dyDescent="0.25"/>
  <cols>
    <col min="1" max="1" width="6.44140625" style="2" customWidth="1"/>
    <col min="2" max="2" width="22.109375" style="2" customWidth="1"/>
    <col min="3" max="3" width="26.6640625" style="2" customWidth="1"/>
    <col min="4" max="4" width="26.44140625" style="2" customWidth="1"/>
    <col min="5" max="7" width="20.6640625" style="2" customWidth="1"/>
    <col min="8" max="8" width="27.5546875" style="2" customWidth="1"/>
    <col min="9" max="9" width="3" style="2" customWidth="1"/>
    <col min="10" max="10" width="18.5546875" style="2" customWidth="1"/>
    <col min="11" max="11" width="15.88671875" style="2" customWidth="1"/>
    <col min="12" max="16384" width="9.109375" style="2"/>
  </cols>
  <sheetData>
    <row r="1" spans="2:15" ht="31.2" customHeight="1" thickBot="1" x14ac:dyDescent="0.3">
      <c r="B1" s="60" t="s">
        <v>47</v>
      </c>
      <c r="C1" s="61"/>
      <c r="D1" s="61"/>
      <c r="E1" s="61"/>
      <c r="F1" s="61"/>
      <c r="G1" s="61"/>
      <c r="H1" s="61"/>
      <c r="J1" s="62" t="s">
        <v>0</v>
      </c>
      <c r="K1" s="63">
        <f>4.1868/1000</f>
        <v>4.1868000000000001E-3</v>
      </c>
    </row>
    <row r="2" spans="2:15" ht="20.399999999999999" thickBot="1" x14ac:dyDescent="0.45">
      <c r="B2" s="171" t="s">
        <v>2</v>
      </c>
      <c r="C2" s="172"/>
      <c r="D2" s="172"/>
      <c r="E2" s="173" t="s">
        <v>3</v>
      </c>
      <c r="F2" s="173"/>
      <c r="G2" s="173"/>
      <c r="H2" s="110" t="s">
        <v>68</v>
      </c>
    </row>
    <row r="3" spans="2:15" ht="18" customHeight="1" x14ac:dyDescent="0.3">
      <c r="B3" s="175" t="s">
        <v>56</v>
      </c>
      <c r="C3" s="176"/>
      <c r="D3" s="176"/>
      <c r="E3" s="176"/>
      <c r="F3" s="176"/>
      <c r="G3" s="176"/>
      <c r="H3" s="111">
        <f>H21</f>
        <v>11554.749480600001</v>
      </c>
    </row>
    <row r="4" spans="2:15" s="1" customFormat="1" ht="18" thickBot="1" x14ac:dyDescent="0.35">
      <c r="B4" s="177" t="s">
        <v>60</v>
      </c>
      <c r="C4" s="178"/>
      <c r="D4" s="178"/>
      <c r="E4" s="178"/>
      <c r="F4" s="178"/>
      <c r="G4" s="178"/>
      <c r="H4" s="121">
        <f>H25</f>
        <v>1747.2</v>
      </c>
      <c r="I4" s="3"/>
    </row>
    <row r="5" spans="2:15" s="9" customFormat="1" x14ac:dyDescent="0.25"/>
    <row r="7" spans="2:15" ht="42.6" customHeight="1" thickBot="1" x14ac:dyDescent="0.3">
      <c r="B7" s="174" t="s">
        <v>44</v>
      </c>
      <c r="C7" s="174"/>
      <c r="D7" s="174"/>
      <c r="E7" s="174"/>
      <c r="F7" s="174"/>
      <c r="G7" s="174"/>
      <c r="H7" s="174"/>
      <c r="I7" s="4"/>
      <c r="K7" s="105"/>
    </row>
    <row r="8" spans="2:15" ht="49.8" thickBot="1" x14ac:dyDescent="0.35">
      <c r="B8" s="146" t="s">
        <v>5</v>
      </c>
      <c r="C8" s="16" t="s">
        <v>6</v>
      </c>
      <c r="D8" s="17" t="s">
        <v>7</v>
      </c>
      <c r="E8" s="53" t="s">
        <v>8</v>
      </c>
      <c r="F8" s="53" t="s">
        <v>1</v>
      </c>
      <c r="G8" s="18" t="s">
        <v>9</v>
      </c>
      <c r="H8" s="10" t="s">
        <v>10</v>
      </c>
      <c r="I8" s="6"/>
      <c r="J8" s="100" t="s">
        <v>57</v>
      </c>
      <c r="K8" s="105"/>
      <c r="L8" s="28"/>
      <c r="M8" s="28"/>
      <c r="N8" s="28"/>
      <c r="O8" s="28"/>
    </row>
    <row r="9" spans="2:15" ht="15.6" x14ac:dyDescent="0.3">
      <c r="B9" s="150" t="s">
        <v>12</v>
      </c>
      <c r="C9" s="151">
        <v>1000</v>
      </c>
      <c r="D9" s="20">
        <v>8200</v>
      </c>
      <c r="E9" s="23">
        <f t="shared" ref="E9:E20" si="0">D9*kcal__GJ</f>
        <v>34.331760000000003</v>
      </c>
      <c r="F9" s="12">
        <v>55.81</v>
      </c>
      <c r="G9" s="21">
        <v>1</v>
      </c>
      <c r="H9" s="15">
        <f>C9*E9*F9*G9/1000</f>
        <v>1916.0555256000002</v>
      </c>
      <c r="I9" s="1"/>
      <c r="J9" s="101">
        <f>C9*E9/1000</f>
        <v>34.331760000000003</v>
      </c>
      <c r="K9" s="106"/>
    </row>
    <row r="10" spans="2:15" ht="15.6" x14ac:dyDescent="0.3">
      <c r="B10" s="152" t="s">
        <v>13</v>
      </c>
      <c r="C10" s="149">
        <v>5000</v>
      </c>
      <c r="D10" s="19">
        <v>8250</v>
      </c>
      <c r="E10" s="24">
        <f t="shared" si="0"/>
        <v>34.5411</v>
      </c>
      <c r="F10" s="11">
        <v>55.81</v>
      </c>
      <c r="G10" s="22">
        <v>1</v>
      </c>
      <c r="H10" s="15">
        <f t="shared" ref="H10:H20" si="1">C10*E10*F10*G10/1000</f>
        <v>9638.6939550000006</v>
      </c>
      <c r="I10" s="1"/>
      <c r="J10" s="101">
        <f t="shared" ref="J10:J20" si="2">C10*E10/1000</f>
        <v>172.7055</v>
      </c>
      <c r="K10" s="106"/>
    </row>
    <row r="11" spans="2:15" ht="15.6" x14ac:dyDescent="0.3">
      <c r="B11" s="153" t="s">
        <v>14</v>
      </c>
      <c r="C11" s="149">
        <v>0</v>
      </c>
      <c r="D11" s="19">
        <v>8150</v>
      </c>
      <c r="E11" s="24">
        <f t="shared" si="0"/>
        <v>34.122419999999998</v>
      </c>
      <c r="F11" s="11">
        <v>55.81</v>
      </c>
      <c r="G11" s="22">
        <v>1</v>
      </c>
      <c r="H11" s="15">
        <f t="shared" si="1"/>
        <v>0</v>
      </c>
      <c r="I11" s="1"/>
      <c r="J11" s="101">
        <f t="shared" si="2"/>
        <v>0</v>
      </c>
      <c r="K11" s="106"/>
    </row>
    <row r="12" spans="2:15" ht="15.6" x14ac:dyDescent="0.3">
      <c r="B12" s="153" t="s">
        <v>15</v>
      </c>
      <c r="C12" s="149">
        <v>0</v>
      </c>
      <c r="D12" s="19">
        <v>8200</v>
      </c>
      <c r="E12" s="24">
        <f t="shared" si="0"/>
        <v>34.331760000000003</v>
      </c>
      <c r="F12" s="11">
        <v>55.81</v>
      </c>
      <c r="G12" s="22">
        <v>1</v>
      </c>
      <c r="H12" s="15">
        <f t="shared" si="1"/>
        <v>0</v>
      </c>
      <c r="I12" s="1"/>
      <c r="J12" s="101">
        <f t="shared" si="2"/>
        <v>0</v>
      </c>
      <c r="K12" s="106"/>
    </row>
    <row r="13" spans="2:15" ht="15.6" x14ac:dyDescent="0.3">
      <c r="B13" s="153" t="s">
        <v>16</v>
      </c>
      <c r="C13" s="149">
        <v>0</v>
      </c>
      <c r="D13" s="19">
        <v>8200</v>
      </c>
      <c r="E13" s="24">
        <f t="shared" si="0"/>
        <v>34.331760000000003</v>
      </c>
      <c r="F13" s="11">
        <v>55.81</v>
      </c>
      <c r="G13" s="22">
        <v>1</v>
      </c>
      <c r="H13" s="15">
        <f t="shared" si="1"/>
        <v>0</v>
      </c>
      <c r="I13" s="1"/>
      <c r="J13" s="101">
        <f t="shared" si="2"/>
        <v>0</v>
      </c>
      <c r="K13" s="106"/>
    </row>
    <row r="14" spans="2:15" ht="15.6" x14ac:dyDescent="0.3">
      <c r="B14" s="153" t="s">
        <v>17</v>
      </c>
      <c r="C14" s="149">
        <v>0</v>
      </c>
      <c r="D14" s="19">
        <v>8200</v>
      </c>
      <c r="E14" s="24">
        <f t="shared" si="0"/>
        <v>34.331760000000003</v>
      </c>
      <c r="F14" s="11">
        <v>55.81</v>
      </c>
      <c r="G14" s="22">
        <v>1</v>
      </c>
      <c r="H14" s="15">
        <f t="shared" si="1"/>
        <v>0</v>
      </c>
      <c r="I14" s="1"/>
      <c r="J14" s="101">
        <f t="shared" si="2"/>
        <v>0</v>
      </c>
      <c r="K14" s="106"/>
    </row>
    <row r="15" spans="2:15" ht="15.6" x14ac:dyDescent="0.3">
      <c r="B15" s="153" t="s">
        <v>18</v>
      </c>
      <c r="C15" s="149">
        <v>0</v>
      </c>
      <c r="D15" s="19">
        <v>8200</v>
      </c>
      <c r="E15" s="24">
        <f t="shared" si="0"/>
        <v>34.331760000000003</v>
      </c>
      <c r="F15" s="11">
        <v>55.81</v>
      </c>
      <c r="G15" s="22">
        <v>1</v>
      </c>
      <c r="H15" s="15">
        <f t="shared" si="1"/>
        <v>0</v>
      </c>
      <c r="I15" s="1"/>
      <c r="J15" s="101">
        <f t="shared" si="2"/>
        <v>0</v>
      </c>
      <c r="K15" s="106"/>
    </row>
    <row r="16" spans="2:15" ht="15.6" x14ac:dyDescent="0.3">
      <c r="B16" s="153" t="s">
        <v>19</v>
      </c>
      <c r="C16" s="149">
        <v>0</v>
      </c>
      <c r="D16" s="19">
        <v>8200</v>
      </c>
      <c r="E16" s="24">
        <f t="shared" si="0"/>
        <v>34.331760000000003</v>
      </c>
      <c r="F16" s="11">
        <v>55.81</v>
      </c>
      <c r="G16" s="22">
        <v>1</v>
      </c>
      <c r="H16" s="15">
        <f t="shared" si="1"/>
        <v>0</v>
      </c>
      <c r="I16" s="1"/>
      <c r="J16" s="101">
        <f t="shared" si="2"/>
        <v>0</v>
      </c>
      <c r="K16" s="106"/>
    </row>
    <row r="17" spans="2:11" ht="15.6" x14ac:dyDescent="0.3">
      <c r="B17" s="153" t="s">
        <v>20</v>
      </c>
      <c r="C17" s="149">
        <v>0</v>
      </c>
      <c r="D17" s="19">
        <v>8200</v>
      </c>
      <c r="E17" s="24">
        <f t="shared" si="0"/>
        <v>34.331760000000003</v>
      </c>
      <c r="F17" s="11">
        <v>55.81</v>
      </c>
      <c r="G17" s="22">
        <v>1</v>
      </c>
      <c r="H17" s="15">
        <f t="shared" si="1"/>
        <v>0</v>
      </c>
      <c r="I17" s="1"/>
      <c r="J17" s="101">
        <f t="shared" si="2"/>
        <v>0</v>
      </c>
      <c r="K17" s="106"/>
    </row>
    <row r="18" spans="2:11" ht="15.6" x14ac:dyDescent="0.3">
      <c r="B18" s="153" t="s">
        <v>21</v>
      </c>
      <c r="C18" s="149">
        <v>0</v>
      </c>
      <c r="D18" s="19">
        <v>8200</v>
      </c>
      <c r="E18" s="24">
        <f t="shared" si="0"/>
        <v>34.331760000000003</v>
      </c>
      <c r="F18" s="11">
        <v>55.81</v>
      </c>
      <c r="G18" s="22">
        <v>1</v>
      </c>
      <c r="H18" s="15">
        <f t="shared" si="1"/>
        <v>0</v>
      </c>
      <c r="I18" s="1"/>
      <c r="J18" s="101">
        <f t="shared" si="2"/>
        <v>0</v>
      </c>
      <c r="K18" s="106"/>
    </row>
    <row r="19" spans="2:11" ht="15.6" x14ac:dyDescent="0.3">
      <c r="B19" s="153" t="s">
        <v>22</v>
      </c>
      <c r="C19" s="149">
        <v>0</v>
      </c>
      <c r="D19" s="19">
        <v>8200</v>
      </c>
      <c r="E19" s="24">
        <f t="shared" si="0"/>
        <v>34.331760000000003</v>
      </c>
      <c r="F19" s="11">
        <v>55.81</v>
      </c>
      <c r="G19" s="22">
        <v>1</v>
      </c>
      <c r="H19" s="15">
        <f t="shared" si="1"/>
        <v>0</v>
      </c>
      <c r="I19" s="1"/>
      <c r="J19" s="101">
        <f t="shared" si="2"/>
        <v>0</v>
      </c>
      <c r="K19" s="106"/>
    </row>
    <row r="20" spans="2:11" ht="16.2" thickBot="1" x14ac:dyDescent="0.35">
      <c r="B20" s="154" t="s">
        <v>23</v>
      </c>
      <c r="C20" s="155">
        <v>0</v>
      </c>
      <c r="D20" s="88">
        <v>8200</v>
      </c>
      <c r="E20" s="89">
        <f t="shared" si="0"/>
        <v>34.331760000000003</v>
      </c>
      <c r="F20" s="90">
        <v>55.81</v>
      </c>
      <c r="G20" s="156">
        <v>1</v>
      </c>
      <c r="H20" s="15">
        <f t="shared" si="1"/>
        <v>0</v>
      </c>
      <c r="I20" s="1"/>
      <c r="J20" s="101">
        <f t="shared" si="2"/>
        <v>0</v>
      </c>
      <c r="K20" s="106"/>
    </row>
    <row r="21" spans="2:11" ht="31.95" customHeight="1" thickBot="1" x14ac:dyDescent="0.35">
      <c r="B21" s="147" t="s">
        <v>25</v>
      </c>
      <c r="C21" s="81">
        <f>SUM(C9:C20)</f>
        <v>6000</v>
      </c>
      <c r="D21" s="82" t="s">
        <v>33</v>
      </c>
      <c r="E21" s="83">
        <f>(C9*D9+C10*D10+C11*D11+C12*D12+C13*D13+C14*D14+C15*D15+C16*D16+C17*D17+C18*D18+C19*D19+C20*D20)*kcal__GJ</f>
        <v>207037.26</v>
      </c>
      <c r="F21" s="84" t="s">
        <v>45</v>
      </c>
      <c r="G21" s="148"/>
      <c r="H21" s="13">
        <f>SUM(H9:H20)</f>
        <v>11554.749480600001</v>
      </c>
      <c r="I21" s="1"/>
      <c r="J21" s="104">
        <f>SUM(J9:J20)</f>
        <v>207.03726</v>
      </c>
      <c r="K21" s="107"/>
    </row>
    <row r="23" spans="2:11" ht="30" customHeight="1" thickBot="1" x14ac:dyDescent="0.3">
      <c r="B23" s="174" t="s">
        <v>58</v>
      </c>
      <c r="C23" s="174"/>
      <c r="D23" s="174"/>
      <c r="E23" s="174"/>
      <c r="F23" s="174"/>
      <c r="G23" s="174"/>
      <c r="H23" s="174"/>
      <c r="I23" s="95"/>
      <c r="J23" s="62"/>
    </row>
    <row r="24" spans="2:11" ht="49.8" thickBot="1" x14ac:dyDescent="0.3">
      <c r="B24" s="96" t="s">
        <v>50</v>
      </c>
      <c r="C24" s="97" t="s">
        <v>59</v>
      </c>
      <c r="D24" s="98" t="s">
        <v>51</v>
      </c>
      <c r="E24" s="99" t="s">
        <v>52</v>
      </c>
      <c r="F24" s="96" t="s">
        <v>53</v>
      </c>
      <c r="G24" s="99" t="s">
        <v>9</v>
      </c>
      <c r="H24" s="96" t="s">
        <v>54</v>
      </c>
      <c r="I24" s="95"/>
      <c r="J24" s="100" t="s">
        <v>57</v>
      </c>
    </row>
    <row r="25" spans="2:11" ht="16.2" thickBot="1" x14ac:dyDescent="0.35">
      <c r="B25" s="102" t="s">
        <v>55</v>
      </c>
      <c r="C25" s="108">
        <v>1000</v>
      </c>
      <c r="D25" s="108"/>
      <c r="E25" s="109">
        <v>15.6</v>
      </c>
      <c r="F25" s="109">
        <v>112</v>
      </c>
      <c r="G25" s="103">
        <v>1</v>
      </c>
      <c r="H25" s="120">
        <f>C25*E25/1000*F25*G25</f>
        <v>1747.2</v>
      </c>
      <c r="I25" s="95"/>
      <c r="J25" s="104">
        <f>C25*E25/1000</f>
        <v>15.6</v>
      </c>
    </row>
  </sheetData>
  <mergeCells count="6">
    <mergeCell ref="B2:D2"/>
    <mergeCell ref="E2:G2"/>
    <mergeCell ref="B7:H7"/>
    <mergeCell ref="B23:H23"/>
    <mergeCell ref="B3:G3"/>
    <mergeCell ref="B4:G4"/>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7"/>
  <sheetViews>
    <sheetView zoomScale="70" zoomScaleNormal="70" workbookViewId="0">
      <selection activeCell="D30" sqref="D30"/>
    </sheetView>
  </sheetViews>
  <sheetFormatPr defaultColWidth="9.109375" defaultRowHeight="13.8" x14ac:dyDescent="0.25"/>
  <cols>
    <col min="1" max="1" width="6.44140625" style="2" customWidth="1"/>
    <col min="2" max="2" width="22.109375" style="2" customWidth="1"/>
    <col min="3" max="3" width="26.6640625" style="2" customWidth="1"/>
    <col min="4" max="4" width="26.44140625" style="2" customWidth="1"/>
    <col min="5" max="5" width="17.33203125" style="2" customWidth="1"/>
    <col min="6" max="6" width="20.6640625" style="2" customWidth="1"/>
    <col min="7" max="7" width="24.44140625" style="2" customWidth="1"/>
    <col min="8" max="8" width="27.5546875" style="2" customWidth="1"/>
    <col min="9" max="9" width="3" style="2" customWidth="1"/>
    <col min="10" max="10" width="18.5546875" style="2" customWidth="1"/>
    <col min="11" max="11" width="15.88671875" style="2" customWidth="1"/>
    <col min="12" max="16384" width="9.109375" style="2"/>
  </cols>
  <sheetData>
    <row r="1" spans="2:16" ht="31.2" customHeight="1" thickBot="1" x14ac:dyDescent="0.3">
      <c r="B1" s="60" t="s">
        <v>47</v>
      </c>
      <c r="C1" s="61"/>
      <c r="D1" s="61"/>
      <c r="E1" s="61"/>
      <c r="F1" s="61"/>
      <c r="G1" s="61"/>
      <c r="H1" s="61"/>
      <c r="J1" s="62" t="s">
        <v>0</v>
      </c>
      <c r="K1" s="63">
        <f>4.1868/1000</f>
        <v>4.1868000000000001E-3</v>
      </c>
    </row>
    <row r="2" spans="2:16" ht="19.8" x14ac:dyDescent="0.4">
      <c r="B2" s="181" t="s">
        <v>2</v>
      </c>
      <c r="C2" s="182"/>
      <c r="D2" s="182"/>
      <c r="E2" s="183" t="s">
        <v>3</v>
      </c>
      <c r="F2" s="183"/>
      <c r="G2" s="183"/>
      <c r="H2" s="73" t="s">
        <v>68</v>
      </c>
    </row>
    <row r="3" spans="2:16" ht="18" thickBot="1" x14ac:dyDescent="0.35">
      <c r="B3" s="184" t="s">
        <v>4</v>
      </c>
      <c r="C3" s="185"/>
      <c r="D3" s="185"/>
      <c r="E3" s="185"/>
      <c r="F3" s="186"/>
      <c r="G3" s="186"/>
      <c r="H3" s="91">
        <f>H22</f>
        <v>83726.111967451187</v>
      </c>
      <c r="J3" s="157"/>
    </row>
    <row r="4" spans="2:16" s="1" customFormat="1" ht="18" thickBot="1" x14ac:dyDescent="0.35">
      <c r="F4" s="92" t="s">
        <v>61</v>
      </c>
      <c r="G4" s="93"/>
      <c r="H4" s="94">
        <f>K22</f>
        <v>1500.1991035199999</v>
      </c>
      <c r="I4" s="3"/>
    </row>
    <row r="5" spans="2:16" s="1" customFormat="1" ht="15" x14ac:dyDescent="0.25"/>
    <row r="6" spans="2:16" s="9" customFormat="1" x14ac:dyDescent="0.25"/>
    <row r="7" spans="2:16" ht="14.4" thickBot="1" x14ac:dyDescent="0.3"/>
    <row r="8" spans="2:16" ht="42.6" customHeight="1" thickBot="1" x14ac:dyDescent="0.3">
      <c r="B8" s="174" t="s">
        <v>44</v>
      </c>
      <c r="C8" s="174"/>
      <c r="D8" s="174"/>
      <c r="E8" s="174"/>
      <c r="F8" s="174"/>
      <c r="G8" s="174"/>
      <c r="H8" s="174"/>
      <c r="I8" s="4"/>
      <c r="J8" s="179" t="s">
        <v>46</v>
      </c>
      <c r="K8" s="180"/>
    </row>
    <row r="9" spans="2:16" ht="49.8" thickBot="1" x14ac:dyDescent="0.35">
      <c r="B9" s="14" t="s">
        <v>5</v>
      </c>
      <c r="C9" s="16" t="s">
        <v>6</v>
      </c>
      <c r="D9" s="17" t="s">
        <v>7</v>
      </c>
      <c r="E9" s="5" t="s">
        <v>8</v>
      </c>
      <c r="F9" s="5" t="s">
        <v>1</v>
      </c>
      <c r="G9" s="18" t="s">
        <v>9</v>
      </c>
      <c r="H9" s="27" t="s">
        <v>10</v>
      </c>
      <c r="I9" s="6"/>
      <c r="J9" s="74" t="s">
        <v>63</v>
      </c>
      <c r="K9" s="75" t="s">
        <v>24</v>
      </c>
      <c r="L9" s="28"/>
      <c r="M9" s="28"/>
      <c r="N9" s="28"/>
      <c r="O9" s="28"/>
      <c r="P9" s="28"/>
    </row>
    <row r="10" spans="2:16" ht="15.6" x14ac:dyDescent="0.3">
      <c r="B10" s="76" t="s">
        <v>12</v>
      </c>
      <c r="C10" s="85">
        <v>10000</v>
      </c>
      <c r="D10" s="20">
        <v>8240</v>
      </c>
      <c r="E10" s="23">
        <f t="shared" ref="E10:E21" si="0">D10*kcal__GJ</f>
        <v>34.499231999999999</v>
      </c>
      <c r="F10" s="12">
        <v>55.81</v>
      </c>
      <c r="G10" s="21">
        <v>1</v>
      </c>
      <c r="H10" s="116">
        <f>C10*E10*F10*G10/1000</f>
        <v>19254.0213792</v>
      </c>
      <c r="I10" s="1"/>
      <c r="J10" s="25">
        <f>C10*D10/1000</f>
        <v>82400</v>
      </c>
      <c r="K10" s="26">
        <f>C10*E10/1000</f>
        <v>344.99232000000001</v>
      </c>
    </row>
    <row r="11" spans="2:16" ht="15.6" x14ac:dyDescent="0.3">
      <c r="B11" s="77" t="s">
        <v>13</v>
      </c>
      <c r="C11" s="86">
        <v>5000</v>
      </c>
      <c r="D11" s="19">
        <v>8240</v>
      </c>
      <c r="E11" s="24">
        <f t="shared" si="0"/>
        <v>34.499231999999999</v>
      </c>
      <c r="F11" s="11">
        <v>55.81</v>
      </c>
      <c r="G11" s="22">
        <v>1</v>
      </c>
      <c r="H11" s="117">
        <f t="shared" ref="H11:H21" si="1">C11*E11*F11*G11/1000</f>
        <v>9627.0106895999998</v>
      </c>
      <c r="I11" s="1"/>
      <c r="J11" s="25">
        <f>C11*D11/1000</f>
        <v>41200</v>
      </c>
      <c r="K11" s="26">
        <f t="shared" ref="K11:K21" si="2">C11*E11/1000</f>
        <v>172.49616</v>
      </c>
    </row>
    <row r="12" spans="2:16" ht="15.6" x14ac:dyDescent="0.3">
      <c r="B12" s="78" t="s">
        <v>14</v>
      </c>
      <c r="C12" s="86">
        <v>2000</v>
      </c>
      <c r="D12" s="19">
        <v>8240</v>
      </c>
      <c r="E12" s="24">
        <f t="shared" si="0"/>
        <v>34.499231999999999</v>
      </c>
      <c r="F12" s="11">
        <v>55.81</v>
      </c>
      <c r="G12" s="22">
        <v>1</v>
      </c>
      <c r="H12" s="117">
        <f t="shared" si="1"/>
        <v>3850.8042758399997</v>
      </c>
      <c r="I12" s="1"/>
      <c r="J12" s="25">
        <f t="shared" ref="J12:J21" si="3">C12*D12/1000</f>
        <v>16480</v>
      </c>
      <c r="K12" s="26">
        <f t="shared" si="2"/>
        <v>68.998463999999998</v>
      </c>
    </row>
    <row r="13" spans="2:16" ht="15.6" x14ac:dyDescent="0.3">
      <c r="B13" s="78" t="s">
        <v>15</v>
      </c>
      <c r="C13" s="86">
        <v>1000</v>
      </c>
      <c r="D13" s="19">
        <v>8240</v>
      </c>
      <c r="E13" s="24">
        <f t="shared" si="0"/>
        <v>34.499231999999999</v>
      </c>
      <c r="F13" s="11">
        <v>55.81</v>
      </c>
      <c r="G13" s="22">
        <v>1</v>
      </c>
      <c r="H13" s="117">
        <f t="shared" si="1"/>
        <v>1925.4021379199999</v>
      </c>
      <c r="I13" s="1"/>
      <c r="J13" s="25">
        <f t="shared" si="3"/>
        <v>8240</v>
      </c>
      <c r="K13" s="26">
        <f t="shared" si="2"/>
        <v>34.499231999999999</v>
      </c>
    </row>
    <row r="14" spans="2:16" ht="15.6" x14ac:dyDescent="0.3">
      <c r="B14" s="79" t="s">
        <v>16</v>
      </c>
      <c r="C14" s="86">
        <v>500</v>
      </c>
      <c r="D14" s="19">
        <v>8240</v>
      </c>
      <c r="E14" s="24">
        <f t="shared" si="0"/>
        <v>34.499231999999999</v>
      </c>
      <c r="F14" s="11">
        <v>55.81</v>
      </c>
      <c r="G14" s="22">
        <v>1</v>
      </c>
      <c r="H14" s="117">
        <f t="shared" si="1"/>
        <v>962.70106895999993</v>
      </c>
      <c r="I14" s="1"/>
      <c r="J14" s="25">
        <f t="shared" si="3"/>
        <v>4120</v>
      </c>
      <c r="K14" s="26">
        <f t="shared" si="2"/>
        <v>17.249616</v>
      </c>
    </row>
    <row r="15" spans="2:16" ht="15.6" x14ac:dyDescent="0.3">
      <c r="B15" s="78" t="s">
        <v>17</v>
      </c>
      <c r="C15" s="86">
        <v>85</v>
      </c>
      <c r="D15" s="19">
        <v>8240</v>
      </c>
      <c r="E15" s="24">
        <f t="shared" si="0"/>
        <v>34.499231999999999</v>
      </c>
      <c r="F15" s="11">
        <v>55.81</v>
      </c>
      <c r="G15" s="22">
        <v>1</v>
      </c>
      <c r="H15" s="117">
        <f t="shared" si="1"/>
        <v>163.65918172319999</v>
      </c>
      <c r="I15" s="1"/>
      <c r="J15" s="25">
        <f t="shared" si="3"/>
        <v>700.4</v>
      </c>
      <c r="K15" s="26">
        <f t="shared" si="2"/>
        <v>2.9324347199999998</v>
      </c>
    </row>
    <row r="16" spans="2:16" ht="15.6" x14ac:dyDescent="0.3">
      <c r="B16" s="79" t="s">
        <v>18</v>
      </c>
      <c r="C16" s="86">
        <v>400</v>
      </c>
      <c r="D16" s="19">
        <v>8240</v>
      </c>
      <c r="E16" s="24">
        <f t="shared" si="0"/>
        <v>34.499231999999999</v>
      </c>
      <c r="F16" s="11">
        <v>55.81</v>
      </c>
      <c r="G16" s="22">
        <v>1</v>
      </c>
      <c r="H16" s="117">
        <f t="shared" si="1"/>
        <v>770.16085516800001</v>
      </c>
      <c r="I16" s="1"/>
      <c r="J16" s="25">
        <f t="shared" si="3"/>
        <v>3296</v>
      </c>
      <c r="K16" s="26">
        <f t="shared" si="2"/>
        <v>13.799692799999999</v>
      </c>
    </row>
    <row r="17" spans="2:11" ht="15.6" x14ac:dyDescent="0.3">
      <c r="B17" s="78" t="s">
        <v>19</v>
      </c>
      <c r="C17" s="86">
        <v>500</v>
      </c>
      <c r="D17" s="19">
        <v>8240</v>
      </c>
      <c r="E17" s="24">
        <f t="shared" si="0"/>
        <v>34.499231999999999</v>
      </c>
      <c r="F17" s="11">
        <v>55.81</v>
      </c>
      <c r="G17" s="22">
        <v>1</v>
      </c>
      <c r="H17" s="117">
        <f t="shared" si="1"/>
        <v>962.70106895999993</v>
      </c>
      <c r="I17" s="1"/>
      <c r="J17" s="25">
        <f t="shared" si="3"/>
        <v>4120</v>
      </c>
      <c r="K17" s="26">
        <f t="shared" si="2"/>
        <v>17.249616</v>
      </c>
    </row>
    <row r="18" spans="2:11" ht="15.6" x14ac:dyDescent="0.3">
      <c r="B18" s="79" t="s">
        <v>20</v>
      </c>
      <c r="C18" s="86">
        <v>1000</v>
      </c>
      <c r="D18" s="19">
        <v>8240</v>
      </c>
      <c r="E18" s="24">
        <f t="shared" si="0"/>
        <v>34.499231999999999</v>
      </c>
      <c r="F18" s="11">
        <v>55.81</v>
      </c>
      <c r="G18" s="22">
        <v>1</v>
      </c>
      <c r="H18" s="117">
        <f t="shared" si="1"/>
        <v>1925.4021379199999</v>
      </c>
      <c r="I18" s="1"/>
      <c r="J18" s="25">
        <f t="shared" si="3"/>
        <v>8240</v>
      </c>
      <c r="K18" s="26">
        <f t="shared" si="2"/>
        <v>34.499231999999999</v>
      </c>
    </row>
    <row r="19" spans="2:11" ht="15.6" x14ac:dyDescent="0.3">
      <c r="B19" s="78" t="s">
        <v>21</v>
      </c>
      <c r="C19" s="86">
        <v>5000</v>
      </c>
      <c r="D19" s="19">
        <v>8240</v>
      </c>
      <c r="E19" s="24">
        <f t="shared" si="0"/>
        <v>34.499231999999999</v>
      </c>
      <c r="F19" s="11">
        <v>55.81</v>
      </c>
      <c r="G19" s="22">
        <v>1</v>
      </c>
      <c r="H19" s="117">
        <f t="shared" si="1"/>
        <v>9627.0106895999998</v>
      </c>
      <c r="I19" s="1"/>
      <c r="J19" s="25">
        <f t="shared" si="3"/>
        <v>41200</v>
      </c>
      <c r="K19" s="26">
        <f t="shared" si="2"/>
        <v>172.49616</v>
      </c>
    </row>
    <row r="20" spans="2:11" ht="15.6" x14ac:dyDescent="0.3">
      <c r="B20" s="79" t="s">
        <v>22</v>
      </c>
      <c r="C20" s="86">
        <v>8000</v>
      </c>
      <c r="D20" s="19">
        <v>8240</v>
      </c>
      <c r="E20" s="24">
        <f t="shared" si="0"/>
        <v>34.499231999999999</v>
      </c>
      <c r="F20" s="11">
        <v>55.81</v>
      </c>
      <c r="G20" s="22">
        <v>1</v>
      </c>
      <c r="H20" s="117">
        <f t="shared" si="1"/>
        <v>15403.217103359999</v>
      </c>
      <c r="I20" s="1"/>
      <c r="J20" s="25">
        <f t="shared" si="3"/>
        <v>65920</v>
      </c>
      <c r="K20" s="26">
        <f t="shared" si="2"/>
        <v>275.99385599999999</v>
      </c>
    </row>
    <row r="21" spans="2:11" ht="16.2" thickBot="1" x14ac:dyDescent="0.35">
      <c r="B21" s="80" t="s">
        <v>23</v>
      </c>
      <c r="C21" s="87">
        <v>10000</v>
      </c>
      <c r="D21" s="88">
        <v>8240</v>
      </c>
      <c r="E21" s="89">
        <f t="shared" si="0"/>
        <v>34.499231999999999</v>
      </c>
      <c r="F21" s="90">
        <v>55.81</v>
      </c>
      <c r="G21" s="156">
        <v>1</v>
      </c>
      <c r="H21" s="118">
        <f t="shared" si="1"/>
        <v>19254.0213792</v>
      </c>
      <c r="I21" s="1"/>
      <c r="J21" s="25">
        <f t="shared" si="3"/>
        <v>82400</v>
      </c>
      <c r="K21" s="26">
        <f t="shared" si="2"/>
        <v>344.99232000000001</v>
      </c>
    </row>
    <row r="22" spans="2:11" ht="31.95" customHeight="1" thickBot="1" x14ac:dyDescent="0.35">
      <c r="B22" s="14" t="s">
        <v>25</v>
      </c>
      <c r="C22" s="81">
        <f>SUM(C10:C21)</f>
        <v>43485</v>
      </c>
      <c r="D22" s="82" t="s">
        <v>33</v>
      </c>
      <c r="E22" s="83">
        <f>(C10*D10+C11*D11+C12*D12+C13*D13+C14*D14+C15*D15+C16*D16+C17*D17+C18*D18+C19*D19+C20*D20+C21*D21)*kcal__GJ</f>
        <v>1500199.1035200001</v>
      </c>
      <c r="F22" s="84" t="s">
        <v>45</v>
      </c>
      <c r="G22" s="115"/>
      <c r="H22" s="119">
        <f>SUM(H10:H21)</f>
        <v>83726.111967451187</v>
      </c>
      <c r="I22" s="1"/>
      <c r="J22" s="126">
        <f>SUM(J10:J21)</f>
        <v>358316.4</v>
      </c>
      <c r="K22" s="127">
        <f>SUM(K10:K21)</f>
        <v>1500.1991035199999</v>
      </c>
    </row>
    <row r="23" spans="2:11" ht="26.4" customHeight="1" thickBot="1" x14ac:dyDescent="0.35">
      <c r="B23" s="7"/>
      <c r="C23" s="8"/>
      <c r="D23" s="8"/>
      <c r="E23" s="8"/>
      <c r="G23" s="112" t="s">
        <v>11</v>
      </c>
      <c r="H23" s="113"/>
      <c r="I23" s="114"/>
      <c r="J23" s="124">
        <f>J22/C22*1000</f>
        <v>8240</v>
      </c>
      <c r="K23" s="125">
        <f>K22/C22*1000</f>
        <v>34.499231999999999</v>
      </c>
    </row>
    <row r="27" spans="2:11" x14ac:dyDescent="0.25">
      <c r="K27" s="123"/>
    </row>
  </sheetData>
  <customSheetViews>
    <customSheetView guid="{30409B51-9DA7-41B4-B0A6-B49414F2911F}" scale="70">
      <selection activeCell="C27" sqref="C27"/>
      <pageMargins left="0.7" right="0.7" top="0.75" bottom="0.75" header="0.3" footer="0.3"/>
      <pageSetup paperSize="9" orientation="portrait" horizontalDpi="1200" verticalDpi="1200" r:id="rId1"/>
    </customSheetView>
    <customSheetView guid="{9D5DCBEE-278F-4B28-945C-87233D491BC8}" scale="115">
      <selection activeCell="C11" sqref="C11:D11"/>
      <pageMargins left="0.7" right="0.7" top="0.75" bottom="0.75" header="0.3" footer="0.3"/>
      <pageSetup paperSize="9" orientation="portrait" horizontalDpi="1200" verticalDpi="1200" r:id="rId2"/>
    </customSheetView>
  </customSheetViews>
  <mergeCells count="5">
    <mergeCell ref="J8:K8"/>
    <mergeCell ref="B2:D2"/>
    <mergeCell ref="E2:G2"/>
    <mergeCell ref="B3:G3"/>
    <mergeCell ref="B8:H8"/>
  </mergeCells>
  <phoneticPr fontId="1" type="noConversion"/>
  <pageMargins left="0.7" right="0.7" top="0.75" bottom="0.75" header="0.3" footer="0.3"/>
  <pageSetup paperSize="9" orientation="portrait" horizontalDpi="1200" verticalDpi="120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showGridLines="0" tabSelected="1" zoomScale="90" zoomScaleNormal="90" workbookViewId="0">
      <selection activeCell="J21" sqref="J21"/>
    </sheetView>
  </sheetViews>
  <sheetFormatPr defaultRowHeight="13.2" x14ac:dyDescent="0.25"/>
  <cols>
    <col min="1" max="1" width="6" customWidth="1"/>
    <col min="2" max="2" width="30.44140625" customWidth="1"/>
    <col min="3" max="3" width="6.44140625" customWidth="1"/>
    <col min="4" max="4" width="34.6640625" customWidth="1"/>
    <col min="5" max="5" width="7.109375" customWidth="1"/>
    <col min="6" max="6" width="37" customWidth="1"/>
  </cols>
  <sheetData>
    <row r="1" spans="2:6" ht="18" x14ac:dyDescent="0.35">
      <c r="B1" s="29" t="s">
        <v>73</v>
      </c>
      <c r="C1" s="30" t="s">
        <v>26</v>
      </c>
      <c r="D1" s="31" t="s">
        <v>27</v>
      </c>
    </row>
    <row r="5" spans="2:6" ht="13.8" thickBot="1" x14ac:dyDescent="0.3"/>
    <row r="6" spans="2:6" ht="31.2" x14ac:dyDescent="0.25">
      <c r="B6" s="51" t="s">
        <v>76</v>
      </c>
      <c r="D6" s="33" t="s">
        <v>78</v>
      </c>
      <c r="F6" s="34" t="s">
        <v>79</v>
      </c>
    </row>
    <row r="7" spans="2:6" ht="32.4" customHeight="1" x14ac:dyDescent="0.3">
      <c r="B7" s="43" t="s">
        <v>74</v>
      </c>
      <c r="D7" s="131" t="s">
        <v>49</v>
      </c>
      <c r="F7" s="52" t="s">
        <v>28</v>
      </c>
    </row>
    <row r="8" spans="2:6" ht="16.2" thickBot="1" x14ac:dyDescent="0.35">
      <c r="B8" s="130" t="s">
        <v>77</v>
      </c>
      <c r="D8" s="129" t="s">
        <v>75</v>
      </c>
      <c r="F8" s="35"/>
    </row>
    <row r="9" spans="2:6" ht="13.8" thickBot="1" x14ac:dyDescent="0.3"/>
    <row r="10" spans="2:6" ht="31.2" x14ac:dyDescent="0.25">
      <c r="B10" s="32" t="s">
        <v>82</v>
      </c>
      <c r="D10" s="33" t="s">
        <v>81</v>
      </c>
      <c r="F10" s="34" t="s">
        <v>97</v>
      </c>
    </row>
    <row r="11" spans="2:6" ht="15.6" x14ac:dyDescent="0.25">
      <c r="B11" s="43" t="s">
        <v>80</v>
      </c>
      <c r="D11" s="131" t="s">
        <v>49</v>
      </c>
      <c r="F11" s="136" t="s">
        <v>99</v>
      </c>
    </row>
    <row r="12" spans="2:6" ht="16.2" thickBot="1" x14ac:dyDescent="0.3">
      <c r="B12" s="37"/>
      <c r="D12" s="129" t="s">
        <v>75</v>
      </c>
      <c r="F12" s="38" t="s">
        <v>28</v>
      </c>
    </row>
    <row r="13" spans="2:6" s="40" customFormat="1" ht="16.2" thickBot="1" x14ac:dyDescent="0.3">
      <c r="B13" s="39"/>
      <c r="D13" s="41"/>
      <c r="F13" s="42"/>
    </row>
    <row r="14" spans="2:6" s="40" customFormat="1" ht="15.6" x14ac:dyDescent="0.25">
      <c r="B14" s="32" t="s">
        <v>83</v>
      </c>
      <c r="D14" s="33" t="s">
        <v>96</v>
      </c>
      <c r="F14" s="36" t="s">
        <v>98</v>
      </c>
    </row>
    <row r="15" spans="2:6" s="40" customFormat="1" ht="20.399999999999999" customHeight="1" x14ac:dyDescent="0.3">
      <c r="B15" s="135" t="s">
        <v>95</v>
      </c>
      <c r="D15" s="131" t="s">
        <v>48</v>
      </c>
      <c r="E15"/>
      <c r="F15" s="44" t="s">
        <v>28</v>
      </c>
    </row>
    <row r="16" spans="2:6" s="40" customFormat="1" ht="16.2" thickBot="1" x14ac:dyDescent="0.3">
      <c r="B16" s="37" t="s">
        <v>115</v>
      </c>
      <c r="D16" s="129" t="s">
        <v>29</v>
      </c>
      <c r="F16" s="45"/>
    </row>
    <row r="17" spans="1:7" s="40" customFormat="1" ht="16.2" thickBot="1" x14ac:dyDescent="0.3">
      <c r="B17" s="46"/>
      <c r="C17" s="47"/>
      <c r="D17" s="48"/>
      <c r="F17" s="49"/>
    </row>
    <row r="18" spans="1:7" s="40" customFormat="1" ht="15.6" x14ac:dyDescent="0.25">
      <c r="B18" s="32" t="s">
        <v>84</v>
      </c>
      <c r="D18" s="33" t="s">
        <v>92</v>
      </c>
      <c r="F18" s="36" t="s">
        <v>91</v>
      </c>
    </row>
    <row r="19" spans="1:7" s="40" customFormat="1" ht="15.6" x14ac:dyDescent="0.25">
      <c r="B19" s="122" t="s">
        <v>32</v>
      </c>
      <c r="D19" s="131" t="s">
        <v>49</v>
      </c>
      <c r="E19"/>
      <c r="F19" s="44" t="s">
        <v>28</v>
      </c>
    </row>
    <row r="20" spans="1:7" s="40" customFormat="1" ht="16.2" thickBot="1" x14ac:dyDescent="0.3">
      <c r="B20" s="37" t="s">
        <v>93</v>
      </c>
      <c r="D20" s="129" t="s">
        <v>29</v>
      </c>
      <c r="F20" s="45"/>
    </row>
    <row r="21" spans="1:7" ht="13.8" thickBot="1" x14ac:dyDescent="0.3"/>
    <row r="22" spans="1:7" ht="33.6" x14ac:dyDescent="0.25">
      <c r="B22" s="51" t="s">
        <v>85</v>
      </c>
      <c r="D22" s="33" t="s">
        <v>103</v>
      </c>
      <c r="F22" s="34" t="s">
        <v>102</v>
      </c>
    </row>
    <row r="23" spans="1:7" ht="16.2" customHeight="1" x14ac:dyDescent="0.25">
      <c r="B23" s="132" t="s">
        <v>30</v>
      </c>
      <c r="D23" s="131" t="s">
        <v>49</v>
      </c>
      <c r="F23" s="44" t="s">
        <v>89</v>
      </c>
    </row>
    <row r="24" spans="1:7" ht="16.2" thickBot="1" x14ac:dyDescent="0.35">
      <c r="B24" s="133" t="s">
        <v>86</v>
      </c>
      <c r="D24" s="129" t="s">
        <v>31</v>
      </c>
      <c r="F24" s="134" t="s">
        <v>90</v>
      </c>
    </row>
    <row r="25" spans="1:7" s="47" customFormat="1" ht="15.6" x14ac:dyDescent="0.3">
      <c r="B25" s="66"/>
      <c r="D25" s="67"/>
      <c r="F25" s="68"/>
    </row>
    <row r="26" spans="1:7" s="47" customFormat="1" ht="15.6" x14ac:dyDescent="0.25">
      <c r="B26" s="65" t="s">
        <v>100</v>
      </c>
      <c r="C26" s="64"/>
      <c r="D26" s="71"/>
      <c r="E26" s="64"/>
      <c r="F26" s="72"/>
    </row>
    <row r="27" spans="1:7" ht="13.8" thickBot="1" x14ac:dyDescent="0.3">
      <c r="B27" s="50"/>
    </row>
    <row r="28" spans="1:7" ht="15.6" x14ac:dyDescent="0.25">
      <c r="B28" s="32" t="s">
        <v>82</v>
      </c>
      <c r="D28" s="33" t="s">
        <v>81</v>
      </c>
      <c r="F28" s="36" t="s">
        <v>87</v>
      </c>
    </row>
    <row r="29" spans="1:7" ht="15.6" x14ac:dyDescent="0.3">
      <c r="B29" s="135" t="s">
        <v>95</v>
      </c>
      <c r="D29" s="131" t="s">
        <v>49</v>
      </c>
      <c r="F29" s="44" t="s">
        <v>28</v>
      </c>
    </row>
    <row r="30" spans="1:7" ht="16.2" thickBot="1" x14ac:dyDescent="0.3">
      <c r="B30" s="37" t="s">
        <v>94</v>
      </c>
      <c r="D30" s="129" t="s">
        <v>29</v>
      </c>
      <c r="F30" s="38"/>
    </row>
    <row r="31" spans="1:7" ht="15.6" x14ac:dyDescent="0.25">
      <c r="A31" s="40"/>
      <c r="B31" s="39"/>
      <c r="C31" s="40"/>
      <c r="D31" s="41"/>
      <c r="E31" s="40"/>
      <c r="F31" s="42"/>
    </row>
    <row r="32" spans="1:7" x14ac:dyDescent="0.25">
      <c r="B32" s="65" t="s">
        <v>101</v>
      </c>
      <c r="C32" s="64"/>
      <c r="D32" s="64"/>
      <c r="E32" s="64"/>
      <c r="F32" s="64"/>
      <c r="G32" s="69" t="s">
        <v>42</v>
      </c>
    </row>
    <row r="33" spans="2:7" ht="13.8" thickBot="1" x14ac:dyDescent="0.3">
      <c r="G33" s="70"/>
    </row>
    <row r="34" spans="2:7" ht="15.6" x14ac:dyDescent="0.25">
      <c r="B34" s="32" t="s">
        <v>83</v>
      </c>
      <c r="D34" s="33" t="s">
        <v>88</v>
      </c>
      <c r="F34" s="36" t="s">
        <v>83</v>
      </c>
    </row>
    <row r="35" spans="2:7" ht="15.6" x14ac:dyDescent="0.25">
      <c r="B35" s="43" t="s">
        <v>40</v>
      </c>
      <c r="D35" s="131" t="s">
        <v>49</v>
      </c>
      <c r="F35" s="44" t="s">
        <v>28</v>
      </c>
    </row>
    <row r="36" spans="2:7" ht="16.2" thickBot="1" x14ac:dyDescent="0.3">
      <c r="B36" s="37" t="s">
        <v>41</v>
      </c>
      <c r="D36" s="129" t="s">
        <v>29</v>
      </c>
      <c r="F36" s="38"/>
    </row>
    <row r="38" spans="2:7" x14ac:dyDescent="0.25">
      <c r="D38" t="s">
        <v>42</v>
      </c>
    </row>
  </sheetData>
  <customSheetViews>
    <customSheetView guid="{30409B51-9DA7-41B4-B0A6-B49414F2911F}" scale="90" showGridLines="0" topLeftCell="A13">
      <selection activeCell="H35" sqref="H35"/>
      <pageMargins left="0.7" right="0.7" top="0.75" bottom="0.75" header="0.3" footer="0.3"/>
      <pageSetup paperSize="9" orientation="portrait" verticalDpi="0" r:id="rId1"/>
    </customSheetView>
    <customSheetView guid="{9D5DCBEE-278F-4B28-945C-87233D491BC8}" scale="90" showGridLines="0">
      <selection activeCell="B3" sqref="B3:F24"/>
      <pageMargins left="0.7" right="0.7" top="0.75" bottom="0.75" header="0.3" footer="0.3"/>
      <pageSetup paperSize="9" orientation="portrait" verticalDpi="0" r:id="rId2"/>
    </customSheetView>
  </customSheetViews>
  <pageMargins left="0.7" right="0.7" top="0.75" bottom="0.75" header="0.3" footer="0.3"/>
  <pageSetup paperSize="9" orientation="portrait" verticalDpi="0"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8"/>
  <sheetViews>
    <sheetView showGridLines="0" zoomScaleNormal="100" workbookViewId="0">
      <selection activeCell="C21" sqref="C21"/>
    </sheetView>
  </sheetViews>
  <sheetFormatPr defaultRowHeight="13.2" x14ac:dyDescent="0.25"/>
  <cols>
    <col min="1" max="1" width="6" customWidth="1"/>
    <col min="2" max="2" width="30.44140625" customWidth="1"/>
    <col min="3" max="3" width="6.44140625" customWidth="1"/>
    <col min="4" max="4" width="38.21875" customWidth="1"/>
    <col min="5" max="5" width="7.109375" customWidth="1"/>
    <col min="6" max="6" width="38.33203125" customWidth="1"/>
  </cols>
  <sheetData>
    <row r="1" spans="2:6" ht="18" x14ac:dyDescent="0.35">
      <c r="B1" s="29" t="s">
        <v>73</v>
      </c>
      <c r="C1" s="30" t="s">
        <v>26</v>
      </c>
      <c r="D1" s="31" t="s">
        <v>64</v>
      </c>
    </row>
    <row r="5" spans="2:6" ht="13.8" thickBot="1" x14ac:dyDescent="0.3"/>
    <row r="6" spans="2:6" ht="19.2" customHeight="1" x14ac:dyDescent="0.25">
      <c r="B6" s="51" t="s">
        <v>109</v>
      </c>
      <c r="C6" s="139"/>
      <c r="D6" s="33" t="s">
        <v>78</v>
      </c>
      <c r="E6" s="139"/>
      <c r="F6" s="34" t="s">
        <v>107</v>
      </c>
    </row>
    <row r="7" spans="2:6" ht="16.8" customHeight="1" x14ac:dyDescent="0.3">
      <c r="B7" s="137" t="s">
        <v>104</v>
      </c>
      <c r="C7" s="139"/>
      <c r="D7" s="131" t="s">
        <v>49</v>
      </c>
      <c r="E7" s="139"/>
      <c r="F7" s="143" t="s">
        <v>108</v>
      </c>
    </row>
    <row r="8" spans="2:6" ht="16.2" thickBot="1" x14ac:dyDescent="0.35">
      <c r="B8" s="140" t="s">
        <v>105</v>
      </c>
      <c r="C8" s="139"/>
      <c r="D8" s="138" t="s">
        <v>106</v>
      </c>
      <c r="E8" s="139"/>
      <c r="F8" s="35" t="s">
        <v>28</v>
      </c>
    </row>
    <row r="9" spans="2:6" ht="15.6" thickBot="1" x14ac:dyDescent="0.3">
      <c r="B9" s="139"/>
      <c r="C9" s="139"/>
      <c r="D9" s="139"/>
      <c r="E9" s="139"/>
      <c r="F9" s="139"/>
    </row>
    <row r="10" spans="2:6" ht="15.6" x14ac:dyDescent="0.25">
      <c r="B10" s="32" t="s">
        <v>65</v>
      </c>
      <c r="C10" s="139"/>
      <c r="D10" s="33" t="s">
        <v>113</v>
      </c>
      <c r="E10" s="139"/>
      <c r="F10" s="36" t="s">
        <v>62</v>
      </c>
    </row>
    <row r="11" spans="2:6" ht="62.4" x14ac:dyDescent="0.25">
      <c r="B11" s="43" t="s">
        <v>114</v>
      </c>
      <c r="C11" s="139"/>
      <c r="D11" s="131" t="s">
        <v>49</v>
      </c>
      <c r="E11" s="139"/>
      <c r="F11" s="44" t="s">
        <v>28</v>
      </c>
    </row>
    <row r="12" spans="2:6" ht="31.8" thickBot="1" x14ac:dyDescent="0.3">
      <c r="B12" s="145" t="s">
        <v>110</v>
      </c>
      <c r="C12" s="139"/>
      <c r="D12" s="138" t="s">
        <v>29</v>
      </c>
      <c r="E12" s="139"/>
      <c r="F12" s="38"/>
    </row>
    <row r="13" spans="2:6" s="40" customFormat="1" ht="16.2" thickBot="1" x14ac:dyDescent="0.3">
      <c r="B13" s="39"/>
      <c r="C13" s="141"/>
      <c r="D13" s="41"/>
      <c r="E13" s="141"/>
      <c r="F13" s="142"/>
    </row>
    <row r="14" spans="2:6" ht="46.8" x14ac:dyDescent="0.25">
      <c r="B14" s="51" t="s">
        <v>111</v>
      </c>
      <c r="C14" s="139"/>
      <c r="D14" s="128" t="s">
        <v>66</v>
      </c>
      <c r="E14" s="139"/>
      <c r="F14" s="34" t="s">
        <v>67</v>
      </c>
    </row>
    <row r="15" spans="2:6" ht="16.2" customHeight="1" x14ac:dyDescent="0.25">
      <c r="B15" s="144" t="s">
        <v>112</v>
      </c>
      <c r="C15" s="139"/>
      <c r="D15" s="131" t="s">
        <v>49</v>
      </c>
      <c r="E15" s="139"/>
      <c r="F15" s="44" t="s">
        <v>89</v>
      </c>
    </row>
    <row r="16" spans="2:6" ht="16.2" thickBot="1" x14ac:dyDescent="0.35">
      <c r="B16" s="133" t="s">
        <v>86</v>
      </c>
      <c r="C16" s="139"/>
      <c r="D16" s="138" t="s">
        <v>31</v>
      </c>
      <c r="E16" s="139"/>
      <c r="F16" s="134" t="s">
        <v>90</v>
      </c>
    </row>
    <row r="17" spans="2:6" s="47" customFormat="1" ht="15.6" x14ac:dyDescent="0.3">
      <c r="B17" s="66"/>
      <c r="D17" s="67"/>
      <c r="F17" s="68"/>
    </row>
    <row r="18" spans="2:6" x14ac:dyDescent="0.25">
      <c r="D18" t="s">
        <v>42</v>
      </c>
    </row>
  </sheetData>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Інструкція</vt:lpstr>
      <vt:lpstr>20__</vt:lpstr>
      <vt:lpstr>Прогноз викидів (дані 20__)</vt:lpstr>
      <vt:lpstr>Обробка даних - Пр.Газ</vt:lpstr>
      <vt:lpstr>Обробка даних - Біомаса</vt:lpstr>
      <vt:lpstr>Лист2</vt:lpstr>
      <vt:lpstr>'20__'!kcal__GJ</vt:lpstr>
      <vt:lpstr>kcal__GJ</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Владимир</cp:lastModifiedBy>
  <cp:lastPrinted>2018-02-15T08:18:20Z</cp:lastPrinted>
  <dcterms:created xsi:type="dcterms:W3CDTF">2018-02-07T09:23:59Z</dcterms:created>
  <dcterms:modified xsi:type="dcterms:W3CDTF">2020-12-07T15:33:54Z</dcterms:modified>
</cp:coreProperties>
</file>